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F:\17. Belajar Menulis\Jurnal STMIK SINUS\"/>
    </mc:Choice>
  </mc:AlternateContent>
  <bookViews>
    <workbookView xWindow="0" yWindow="0" windowWidth="19200" windowHeight="7020" firstSheet="1" activeTab="5"/>
  </bookViews>
  <sheets>
    <sheet name="Kinerja kNN" sheetId="37" r:id="rId1"/>
    <sheet name="Kinerja Minmax kNN" sheetId="47" r:id="rId2"/>
    <sheet name="Kinerja DWKNN" sheetId="38" r:id="rId3"/>
    <sheet name="Kinerja CVWKNN" sheetId="39" r:id="rId4"/>
    <sheet name="Akurasi" sheetId="1" r:id="rId5"/>
    <sheet name="Rank Akurasi" sheetId="41" r:id="rId6"/>
    <sheet name="Akurasi test(4 samples)" sheetId="49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2" i="41" l="1"/>
  <c r="D10" i="39" l="1"/>
  <c r="C10" i="39"/>
  <c r="B10" i="39"/>
  <c r="E10" i="1" s="1"/>
  <c r="D9" i="39" l="1"/>
  <c r="C9" i="39"/>
  <c r="B9" i="39"/>
  <c r="E9" i="1" s="1"/>
  <c r="D8" i="39" l="1"/>
  <c r="C8" i="39"/>
  <c r="B8" i="39"/>
  <c r="E8" i="1" s="1"/>
  <c r="D7" i="39" l="1"/>
  <c r="C7" i="39"/>
  <c r="B7" i="39"/>
  <c r="E7" i="1" s="1"/>
  <c r="D6" i="39" l="1"/>
  <c r="C6" i="39"/>
  <c r="B6" i="39"/>
  <c r="E6" i="1" s="1"/>
  <c r="D5" i="39" l="1"/>
  <c r="C5" i="39"/>
  <c r="B5" i="39"/>
  <c r="E5" i="1" s="1"/>
  <c r="D4" i="39" l="1"/>
  <c r="C4" i="39"/>
  <c r="B4" i="39"/>
  <c r="E4" i="1" s="1"/>
  <c r="D10" i="38" l="1"/>
  <c r="C10" i="38"/>
  <c r="B10" i="38"/>
  <c r="D10" i="1" s="1"/>
  <c r="D9" i="38" l="1"/>
  <c r="C9" i="38"/>
  <c r="B9" i="38"/>
  <c r="D9" i="1" s="1"/>
  <c r="D8" i="38" l="1"/>
  <c r="C8" i="38"/>
  <c r="B8" i="38"/>
  <c r="D8" i="1" s="1"/>
  <c r="D7" i="38" l="1"/>
  <c r="C7" i="38"/>
  <c r="B7" i="38"/>
  <c r="D7" i="1" s="1"/>
  <c r="D6" i="38" l="1"/>
  <c r="C6" i="38"/>
  <c r="B6" i="38" l="1"/>
  <c r="D6" i="1" s="1"/>
  <c r="D5" i="38" l="1"/>
  <c r="C5" i="38"/>
  <c r="B5" i="38"/>
  <c r="D5" i="1" s="1"/>
  <c r="D4" i="38" l="1"/>
  <c r="C4" i="38"/>
  <c r="B4" i="38"/>
  <c r="D4" i="1" s="1"/>
  <c r="D10" i="47" l="1"/>
  <c r="C10" i="47"/>
  <c r="B10" i="47"/>
  <c r="C10" i="1" s="1"/>
  <c r="D9" i="47" l="1"/>
  <c r="C9" i="47"/>
  <c r="B9" i="47"/>
  <c r="C9" i="1" s="1"/>
  <c r="D8" i="47" l="1"/>
  <c r="C8" i="47"/>
  <c r="B8" i="47"/>
  <c r="C8" i="1" s="1"/>
  <c r="D7" i="47" l="1"/>
  <c r="C7" i="47"/>
  <c r="B7" i="47"/>
  <c r="C7" i="1" s="1"/>
  <c r="D6" i="47" l="1"/>
  <c r="C6" i="47"/>
  <c r="B6" i="47"/>
  <c r="C6" i="1" s="1"/>
  <c r="D5" i="47" l="1"/>
  <c r="C5" i="47"/>
  <c r="B5" i="47"/>
  <c r="C5" i="1" s="1"/>
  <c r="D4" i="47" l="1"/>
  <c r="C4" i="47"/>
  <c r="B4" i="47"/>
  <c r="C4" i="1" s="1"/>
  <c r="D10" i="37" l="1"/>
  <c r="C10" i="37"/>
  <c r="B10" i="37"/>
  <c r="B10" i="1" s="1"/>
  <c r="D9" i="37" l="1"/>
  <c r="C9" i="37"/>
  <c r="B9" i="37"/>
  <c r="B9" i="1" s="1"/>
  <c r="D8" i="37" l="1"/>
  <c r="C8" i="37"/>
  <c r="B8" i="37"/>
  <c r="B8" i="1" s="1"/>
  <c r="D7" i="37" l="1"/>
  <c r="C7" i="37"/>
  <c r="B7" i="37"/>
  <c r="B7" i="1" s="1"/>
  <c r="D6" i="37" l="1"/>
  <c r="C6" i="37"/>
  <c r="B6" i="37"/>
  <c r="B6" i="1" s="1"/>
  <c r="D5" i="37" l="1"/>
  <c r="C5" i="37"/>
  <c r="B5" i="37"/>
  <c r="B5" i="1" s="1"/>
  <c r="D4" i="37" l="1"/>
  <c r="C4" i="37"/>
  <c r="B4" i="37"/>
  <c r="B4" i="1" s="1"/>
  <c r="K20" i="41" l="1"/>
  <c r="U9" i="41"/>
  <c r="U8" i="41"/>
  <c r="U7" i="41"/>
  <c r="U6" i="41"/>
  <c r="T9" i="41"/>
  <c r="T8" i="41"/>
  <c r="T7" i="41"/>
  <c r="T6" i="41"/>
  <c r="S9" i="41"/>
  <c r="R10" i="41"/>
  <c r="S8" i="41"/>
  <c r="S7" i="41"/>
  <c r="S6" i="41"/>
  <c r="R7" i="41"/>
  <c r="R8" i="41"/>
  <c r="R9" i="41"/>
  <c r="R6" i="41"/>
  <c r="M10" i="41"/>
  <c r="N11" i="41"/>
  <c r="M11" i="41"/>
  <c r="L11" i="41"/>
  <c r="K11" i="41"/>
  <c r="Q21" i="41" s="1"/>
  <c r="K10" i="41"/>
  <c r="K6" i="41"/>
  <c r="N5" i="41"/>
  <c r="M5" i="41"/>
  <c r="L5" i="41"/>
  <c r="K5" i="41"/>
  <c r="K4" i="41"/>
  <c r="L4" i="41"/>
  <c r="M4" i="41"/>
  <c r="N4" i="41"/>
  <c r="S21" i="41"/>
  <c r="R21" i="41"/>
  <c r="T21" i="41"/>
  <c r="D11" i="47" l="1"/>
  <c r="C11" i="47"/>
  <c r="B11" i="47"/>
  <c r="M9" i="41" l="1"/>
  <c r="L6" i="41"/>
  <c r="L12" i="41"/>
  <c r="L10" i="41"/>
  <c r="L9" i="41"/>
  <c r="L8" i="41"/>
  <c r="L7" i="41"/>
  <c r="E11" i="41"/>
  <c r="C11" i="1" l="1"/>
  <c r="N10" i="41" l="1"/>
  <c r="N9" i="41"/>
  <c r="K9" i="41"/>
  <c r="N8" i="41"/>
  <c r="M8" i="41"/>
  <c r="K8" i="41"/>
  <c r="N7" i="41"/>
  <c r="M7" i="41"/>
  <c r="K7" i="41"/>
  <c r="N6" i="41"/>
  <c r="M6" i="41"/>
  <c r="F11" i="41"/>
  <c r="G11" i="41"/>
  <c r="D11" i="41"/>
  <c r="N12" i="41" l="1"/>
  <c r="M12" i="41"/>
  <c r="Q22" i="41" l="1"/>
  <c r="Q23" i="41" s="1"/>
  <c r="Q24" i="41" s="1"/>
  <c r="D11" i="39"/>
  <c r="C11" i="39"/>
  <c r="B11" i="39"/>
  <c r="D11" i="38"/>
  <c r="C11" i="38"/>
  <c r="B11" i="38"/>
  <c r="B11" i="37"/>
  <c r="D11" i="37"/>
  <c r="C11" i="37"/>
  <c r="D11" i="1" l="1"/>
  <c r="E11" i="1"/>
  <c r="B11" i="1"/>
</calcChain>
</file>

<file path=xl/sharedStrings.xml><?xml version="1.0" encoding="utf-8"?>
<sst xmlns="http://schemas.openxmlformats.org/spreadsheetml/2006/main" count="285" uniqueCount="99">
  <si>
    <t>No</t>
  </si>
  <si>
    <t>Dataset</t>
  </si>
  <si>
    <t>kNN</t>
  </si>
  <si>
    <t>DWKNN</t>
  </si>
  <si>
    <t>Wine</t>
  </si>
  <si>
    <t>Iris</t>
  </si>
  <si>
    <t>Balance Scale</t>
  </si>
  <si>
    <t>Heart</t>
  </si>
  <si>
    <t>Breast Cancer</t>
  </si>
  <si>
    <t>Ecoli</t>
  </si>
  <si>
    <t>Dermatology</t>
  </si>
  <si>
    <t>Rata-rata</t>
  </si>
  <si>
    <t>t-Test: Paired Two Sample for Means</t>
  </si>
  <si>
    <t>Variable 1</t>
  </si>
  <si>
    <t>Variable 2</t>
  </si>
  <si>
    <t>Mean</t>
  </si>
  <si>
    <t>Observations</t>
  </si>
  <si>
    <t>Pearson Correlation</t>
  </si>
  <si>
    <t>Hypothesized Mean Difference</t>
  </si>
  <si>
    <t>df</t>
  </si>
  <si>
    <t>t Stat</t>
  </si>
  <si>
    <t>P(T&lt;=t) one-tail</t>
  </si>
  <si>
    <t>t Critical one-tail</t>
  </si>
  <si>
    <t>P(T&lt;=t) two-tail</t>
  </si>
  <si>
    <t>t Critical two-tail</t>
  </si>
  <si>
    <r>
      <rPr>
        <i/>
        <sz val="12"/>
        <color theme="0"/>
        <rFont val="Times New Roman"/>
        <family val="1"/>
      </rPr>
      <t>k</t>
    </r>
    <r>
      <rPr>
        <sz val="12"/>
        <color theme="0"/>
        <rFont val="Times New Roman"/>
        <family val="1"/>
      </rPr>
      <t>-NN</t>
    </r>
  </si>
  <si>
    <t>Akurasi</t>
  </si>
  <si>
    <t>Akurasi rata-rata</t>
  </si>
  <si>
    <t>CVWKNN</t>
  </si>
  <si>
    <t>Significance level (%): 5</t>
  </si>
  <si>
    <t>p-value: Asymptotic p-value</t>
  </si>
  <si>
    <t>Summary statistics:</t>
  </si>
  <si>
    <t>Variable</t>
  </si>
  <si>
    <t>Obs. with missing data</t>
  </si>
  <si>
    <t>Obs. without missing data</t>
  </si>
  <si>
    <t>Minimum</t>
  </si>
  <si>
    <t>Maximum</t>
  </si>
  <si>
    <t>Std. deviation</t>
  </si>
  <si>
    <t>Friedman's test:</t>
  </si>
  <si>
    <t>Q (Observed value)</t>
  </si>
  <si>
    <t>Q (Critical value)</t>
  </si>
  <si>
    <t>DF</t>
  </si>
  <si>
    <t>p-value (Two-tailed)</t>
  </si>
  <si>
    <t>alpha</t>
  </si>
  <si>
    <t>Test interpretation:</t>
  </si>
  <si>
    <t>H0: The samples come from the same population.</t>
  </si>
  <si>
    <t>Ha: The samples do not come from the same population.</t>
  </si>
  <si>
    <t>As the computed p-value is lower than the significance level alpha=0,05, one should reject the null hypothesis H0, and accept the alternative hypothesis Ha.</t>
  </si>
  <si>
    <t>Ties have been detected in the data and the appropriate corrections have been applied.</t>
  </si>
  <si>
    <t>Multiple pairwise comparisons using Nemenyi's procedure / Two-tailed test:</t>
  </si>
  <si>
    <t>Sample</t>
  </si>
  <si>
    <t>Frequency</t>
  </si>
  <si>
    <t>Sum of ranks</t>
  </si>
  <si>
    <t>Mean of ranks</t>
  </si>
  <si>
    <t>A</t>
  </si>
  <si>
    <t>Groups</t>
  </si>
  <si>
    <t>Table of pairwise differences:</t>
  </si>
  <si>
    <t>p-values:</t>
  </si>
  <si>
    <t>Significant differences:</t>
  </si>
  <si>
    <t>k-NN</t>
  </si>
  <si>
    <t>B</t>
  </si>
  <si>
    <t>Yes</t>
  </si>
  <si>
    <r>
      <t xml:space="preserve">Akurasi </t>
    </r>
    <r>
      <rPr>
        <i/>
        <sz val="12"/>
        <color theme="0"/>
        <rFont val="Times New Roman"/>
        <family val="1"/>
      </rPr>
      <t>k</t>
    </r>
    <r>
      <rPr>
        <sz val="12"/>
        <color theme="0"/>
        <rFont val="Times New Roman"/>
        <family val="1"/>
      </rPr>
      <t>-NN</t>
    </r>
  </si>
  <si>
    <r>
      <t>F measure</t>
    </r>
    <r>
      <rPr>
        <sz val="12"/>
        <color theme="0"/>
        <rFont val="Times New Roman"/>
        <family val="1"/>
      </rPr>
      <t xml:space="preserve"> </t>
    </r>
    <r>
      <rPr>
        <i/>
        <sz val="12"/>
        <color theme="0"/>
        <rFont val="Times New Roman"/>
        <family val="1"/>
      </rPr>
      <t>k</t>
    </r>
    <r>
      <rPr>
        <sz val="12"/>
        <color theme="0"/>
        <rFont val="Times New Roman"/>
        <family val="1"/>
      </rPr>
      <t>-NN</t>
    </r>
  </si>
  <si>
    <r>
      <t xml:space="preserve">AUC </t>
    </r>
    <r>
      <rPr>
        <i/>
        <sz val="12"/>
        <color theme="0"/>
        <rFont val="Times New Roman"/>
        <family val="1"/>
      </rPr>
      <t>k</t>
    </r>
    <r>
      <rPr>
        <sz val="12"/>
        <color theme="0"/>
        <rFont val="Times New Roman"/>
        <family val="1"/>
      </rPr>
      <t>-NN</t>
    </r>
  </si>
  <si>
    <t>Akurasi DWKNN</t>
  </si>
  <si>
    <t>AUC DWKNN</t>
  </si>
  <si>
    <r>
      <t>F measure</t>
    </r>
    <r>
      <rPr>
        <sz val="12"/>
        <color theme="0"/>
        <rFont val="Times New Roman"/>
        <family val="1"/>
      </rPr>
      <t xml:space="preserve"> DWKNN</t>
    </r>
  </si>
  <si>
    <t>Akurasi CVWKNN</t>
  </si>
  <si>
    <t>AUC CVWKNN</t>
  </si>
  <si>
    <r>
      <t>F measure</t>
    </r>
    <r>
      <rPr>
        <sz val="12"/>
        <color theme="0"/>
        <rFont val="Times New Roman"/>
        <family val="1"/>
      </rPr>
      <t xml:space="preserve"> CVWKNN</t>
    </r>
  </si>
  <si>
    <t>Jumlah Ranking</t>
  </si>
  <si>
    <t>Rata-rata ranking</t>
  </si>
  <si>
    <t>CD=</t>
  </si>
  <si>
    <t>Membandingkan average rank secara berpasangan</t>
  </si>
  <si>
    <t>n</t>
  </si>
  <si>
    <t>k</t>
  </si>
  <si>
    <r>
      <t>Rj</t>
    </r>
    <r>
      <rPr>
        <sz val="11"/>
        <color theme="1"/>
        <rFont val="Calibri"/>
        <family val="2"/>
      </rPr>
      <t>²</t>
    </r>
  </si>
  <si>
    <t>F</t>
  </si>
  <si>
    <t>P value</t>
  </si>
  <si>
    <r>
      <rPr>
        <sz val="11"/>
        <color theme="1"/>
        <rFont val="Calibri"/>
        <family val="2"/>
      </rPr>
      <t>∑</t>
    </r>
    <r>
      <rPr>
        <sz val="11"/>
        <color theme="1"/>
        <rFont val="Calibri"/>
        <family val="2"/>
        <charset val="1"/>
        <scheme val="minor"/>
      </rPr>
      <t>Rj</t>
    </r>
    <r>
      <rPr>
        <sz val="11"/>
        <color theme="1"/>
        <rFont val="Calibri"/>
        <family val="2"/>
      </rPr>
      <t>²</t>
    </r>
  </si>
  <si>
    <r>
      <t xml:space="preserve">MinMax </t>
    </r>
    <r>
      <rPr>
        <i/>
        <sz val="12"/>
        <color theme="0"/>
        <rFont val="Times New Roman"/>
        <family val="1"/>
      </rPr>
      <t>k-</t>
    </r>
    <r>
      <rPr>
        <sz val="12"/>
        <color theme="0"/>
        <rFont val="Times New Roman"/>
        <family val="1"/>
      </rPr>
      <t>NN</t>
    </r>
  </si>
  <si>
    <t>MinMax kNN</t>
  </si>
  <si>
    <t>The risk to reject the null hypothesis H0 while it is true is lower than 0,59%.</t>
  </si>
  <si>
    <t>Critical difference: 1,7728</t>
  </si>
  <si>
    <t>MinMax k-NN</t>
  </si>
  <si>
    <r>
      <rPr>
        <i/>
        <sz val="12"/>
        <color theme="0"/>
        <rFont val="Times New Roman"/>
        <family val="1"/>
      </rPr>
      <t>Akurasi MinMax</t>
    </r>
    <r>
      <rPr>
        <sz val="12"/>
        <color theme="0"/>
        <rFont val="Times New Roman"/>
        <family val="1"/>
      </rPr>
      <t xml:space="preserve"> </t>
    </r>
    <r>
      <rPr>
        <i/>
        <sz val="12"/>
        <color theme="0"/>
        <rFont val="Times New Roman"/>
        <family val="1"/>
      </rPr>
      <t>k</t>
    </r>
    <r>
      <rPr>
        <sz val="12"/>
        <color theme="0"/>
        <rFont val="Times New Roman"/>
        <family val="1"/>
      </rPr>
      <t>-NN</t>
    </r>
  </si>
  <si>
    <r>
      <t>F measure</t>
    </r>
    <r>
      <rPr>
        <sz val="12"/>
        <color theme="0"/>
        <rFont val="Times New Roman"/>
        <family val="1"/>
      </rPr>
      <t xml:space="preserve"> </t>
    </r>
    <r>
      <rPr>
        <i/>
        <sz val="12"/>
        <color theme="0"/>
        <rFont val="Times New Roman"/>
        <family val="1"/>
      </rPr>
      <t>MinMax</t>
    </r>
    <r>
      <rPr>
        <sz val="12"/>
        <color theme="0"/>
        <rFont val="Times New Roman"/>
        <family val="1"/>
      </rPr>
      <t xml:space="preserve"> </t>
    </r>
    <r>
      <rPr>
        <i/>
        <sz val="12"/>
        <color theme="0"/>
        <rFont val="Times New Roman"/>
        <family val="1"/>
      </rPr>
      <t>k</t>
    </r>
    <r>
      <rPr>
        <sz val="12"/>
        <color theme="0"/>
        <rFont val="Times New Roman"/>
        <family val="1"/>
      </rPr>
      <t>-NN</t>
    </r>
  </si>
  <si>
    <r>
      <t xml:space="preserve">AUC </t>
    </r>
    <r>
      <rPr>
        <i/>
        <sz val="12"/>
        <color theme="0"/>
        <rFont val="Times New Roman"/>
        <family val="1"/>
      </rPr>
      <t>MinMax</t>
    </r>
    <r>
      <rPr>
        <sz val="12"/>
        <color theme="0"/>
        <rFont val="Times New Roman"/>
        <family val="1"/>
      </rPr>
      <t xml:space="preserve"> </t>
    </r>
    <r>
      <rPr>
        <i/>
        <sz val="12"/>
        <color theme="0"/>
        <rFont val="Times New Roman"/>
        <family val="1"/>
      </rPr>
      <t>k</t>
    </r>
    <r>
      <rPr>
        <sz val="12"/>
        <color theme="0"/>
        <rFont val="Times New Roman"/>
        <family val="1"/>
      </rPr>
      <t>-NN</t>
    </r>
  </si>
  <si>
    <r>
      <t xml:space="preserve">MinMax </t>
    </r>
    <r>
      <rPr>
        <i/>
        <sz val="11"/>
        <color theme="1"/>
        <rFont val="Calibri"/>
        <family val="2"/>
        <scheme val="minor"/>
      </rPr>
      <t>k-</t>
    </r>
    <r>
      <rPr>
        <sz val="11"/>
        <color theme="1"/>
        <rFont val="Calibri"/>
        <family val="2"/>
        <scheme val="minor"/>
      </rPr>
      <t>NN</t>
    </r>
  </si>
  <si>
    <t>Critical difference</t>
  </si>
  <si>
    <r>
      <rPr>
        <sz val="16"/>
        <color theme="1"/>
        <rFont val="Calibri"/>
        <family val="2"/>
        <scheme val="minor"/>
      </rPr>
      <t>q</t>
    </r>
    <r>
      <rPr>
        <sz val="11"/>
        <color theme="1"/>
        <rFont val="Calibri"/>
        <family val="2"/>
        <charset val="1"/>
        <scheme val="minor"/>
      </rPr>
      <t>a (4 metode)</t>
    </r>
  </si>
  <si>
    <t>classifier</t>
  </si>
  <si>
    <t xml:space="preserve">i  </t>
  </si>
  <si>
    <t>z = (R0 − Ri)/SE</t>
  </si>
  <si>
    <t>α/i</t>
  </si>
  <si>
    <t xml:space="preserve"> p </t>
  </si>
  <si>
    <t>XLSTAT 2014.5.03 - Comparison of k samples (Kruskal-Wallis, Friedman, ...) - on 02/03/2019 at 01.28.09</t>
  </si>
  <si>
    <t>Samples: Workbook = Revisi Presentasi Diagram.xlsx / Sheet = Akurasi / Range = Akurasi!$B$3:$E$10 / 7 rows and 4 columns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</si>
</sst>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"/>
  </numFmts>
  <fonts count="1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2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theme="0"/>
      <name val="Times New Roman"/>
      <family val="1"/>
    </font>
    <font>
      <i/>
      <sz val="12"/>
      <color theme="0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0"/>
      <color theme="1"/>
      <name val="Arial"/>
      <family val="2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0D0D0D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FFFFFF"/>
      </top>
      <bottom style="medium">
        <color indexed="64"/>
      </bottom>
      <diagonal/>
    </border>
    <border>
      <left/>
      <right style="medium">
        <color indexed="64"/>
      </right>
      <top style="medium">
        <color rgb="FFFFFFFF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FFFFFF"/>
      </bottom>
      <diagonal/>
    </border>
    <border>
      <left/>
      <right style="medium">
        <color indexed="64"/>
      </right>
      <top/>
      <bottom style="medium">
        <color rgb="FFFFFFFF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3">
    <xf numFmtId="0" fontId="0" fillId="0" borderId="0" xfId="0"/>
    <xf numFmtId="0" fontId="0" fillId="0" borderId="1" xfId="0" applyBorder="1"/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vertical="center" wrapText="1"/>
    </xf>
    <xf numFmtId="10" fontId="0" fillId="0" borderId="1" xfId="0" applyNumberFormat="1" applyBorder="1"/>
    <xf numFmtId="0" fontId="3" fillId="0" borderId="1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6" xfId="0" applyFill="1" applyBorder="1" applyAlignment="1"/>
    <xf numFmtId="0" fontId="2" fillId="3" borderId="9" xfId="0" applyFont="1" applyFill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justify" vertical="center" wrapText="1"/>
    </xf>
    <xf numFmtId="0" fontId="8" fillId="2" borderId="7" xfId="0" applyFont="1" applyFill="1" applyBorder="1" applyAlignment="1">
      <alignment horizontal="justify" vertical="center"/>
    </xf>
    <xf numFmtId="10" fontId="2" fillId="3" borderId="10" xfId="0" applyNumberFormat="1" applyFont="1" applyFill="1" applyBorder="1" applyAlignment="1">
      <alignment horizontal="center" vertical="center" wrapText="1"/>
    </xf>
    <xf numFmtId="10" fontId="7" fillId="3" borderId="10" xfId="0" applyNumberFormat="1" applyFont="1" applyFill="1" applyBorder="1" applyAlignment="1">
      <alignment horizontal="center" vertical="center" wrapText="1"/>
    </xf>
    <xf numFmtId="10" fontId="2" fillId="0" borderId="10" xfId="0" applyNumberFormat="1" applyFont="1" applyBorder="1" applyAlignment="1">
      <alignment horizontal="center" vertical="center" wrapText="1"/>
    </xf>
    <xf numFmtId="10" fontId="7" fillId="0" borderId="10" xfId="0" applyNumberFormat="1" applyFont="1" applyBorder="1" applyAlignment="1">
      <alignment horizontal="center" vertical="center" wrapText="1"/>
    </xf>
    <xf numFmtId="10" fontId="6" fillId="3" borderId="10" xfId="0" applyNumberFormat="1" applyFont="1" applyFill="1" applyBorder="1" applyAlignment="1">
      <alignment horizontal="center" vertical="center" wrapText="1"/>
    </xf>
    <xf numFmtId="10" fontId="6" fillId="0" borderId="10" xfId="0" applyNumberFormat="1" applyFont="1" applyBorder="1" applyAlignment="1">
      <alignment horizontal="center" vertical="center" wrapText="1"/>
    </xf>
    <xf numFmtId="10" fontId="2" fillId="0" borderId="12" xfId="0" applyNumberFormat="1" applyFont="1" applyBorder="1" applyAlignment="1">
      <alignment horizontal="center" vertical="center" wrapText="1"/>
    </xf>
    <xf numFmtId="10" fontId="6" fillId="0" borderId="12" xfId="0" applyNumberFormat="1" applyFont="1" applyBorder="1" applyAlignment="1">
      <alignment horizontal="center" vertical="center" wrapText="1"/>
    </xf>
    <xf numFmtId="10" fontId="7" fillId="0" borderId="12" xfId="0" applyNumberFormat="1" applyFont="1" applyBorder="1" applyAlignment="1">
      <alignment horizontal="center" vertical="center" wrapText="1"/>
    </xf>
    <xf numFmtId="10" fontId="8" fillId="2" borderId="8" xfId="0" applyNumberFormat="1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5" fillId="0" borderId="17" xfId="0" applyFont="1" applyBorder="1" applyAlignment="1">
      <alignment horizontal="center"/>
    </xf>
    <xf numFmtId="49" fontId="5" fillId="0" borderId="17" xfId="0" applyNumberFormat="1" applyFont="1" applyBorder="1" applyAlignment="1">
      <alignment horizontal="center"/>
    </xf>
    <xf numFmtId="0" fontId="0" fillId="0" borderId="18" xfId="0" applyBorder="1" applyAlignment="1"/>
    <xf numFmtId="0" fontId="0" fillId="0" borderId="6" xfId="0" applyBorder="1" applyAlignment="1"/>
    <xf numFmtId="0" fontId="0" fillId="0" borderId="18" xfId="0" applyNumberFormat="1" applyBorder="1" applyAlignment="1"/>
    <xf numFmtId="0" fontId="0" fillId="0" borderId="0" xfId="0" applyNumberFormat="1" applyAlignment="1"/>
    <xf numFmtId="0" fontId="0" fillId="0" borderId="6" xfId="0" applyNumberFormat="1" applyBorder="1" applyAlignment="1"/>
    <xf numFmtId="164" fontId="0" fillId="0" borderId="18" xfId="0" applyNumberFormat="1" applyBorder="1" applyAlignment="1"/>
    <xf numFmtId="164" fontId="0" fillId="0" borderId="0" xfId="0" applyNumberFormat="1" applyAlignment="1"/>
    <xf numFmtId="164" fontId="0" fillId="0" borderId="6" xfId="0" applyNumberFormat="1" applyBorder="1" applyAlignment="1"/>
    <xf numFmtId="0" fontId="0" fillId="0" borderId="17" xfId="0" applyBorder="1" applyAlignment="1"/>
    <xf numFmtId="1" fontId="0" fillId="0" borderId="0" xfId="0" applyNumberFormat="1" applyAlignment="1">
      <alignment horizontal="right"/>
    </xf>
    <xf numFmtId="0" fontId="0" fillId="0" borderId="6" xfId="0" applyNumberFormat="1" applyBorder="1" applyAlignment="1">
      <alignment horizontal="right"/>
    </xf>
    <xf numFmtId="0" fontId="5" fillId="0" borderId="0" xfId="0" applyFont="1"/>
    <xf numFmtId="0" fontId="0" fillId="0" borderId="18" xfId="0" applyNumberFormat="1" applyBorder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6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19" xfId="0" applyNumberFormat="1" applyBorder="1" applyAlignment="1">
      <alignment horizontal="center"/>
    </xf>
    <xf numFmtId="164" fontId="0" fillId="0" borderId="20" xfId="0" applyNumberFormat="1" applyBorder="1" applyAlignment="1">
      <alignment horizontal="center"/>
    </xf>
    <xf numFmtId="164" fontId="0" fillId="0" borderId="21" xfId="0" applyNumberFormat="1" applyBorder="1" applyAlignment="1">
      <alignment horizontal="center"/>
    </xf>
    <xf numFmtId="0" fontId="3" fillId="0" borderId="18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10" fontId="2" fillId="0" borderId="23" xfId="0" applyNumberFormat="1" applyFont="1" applyBorder="1" applyAlignment="1">
      <alignment horizontal="center" vertical="center" wrapText="1"/>
    </xf>
    <xf numFmtId="10" fontId="0" fillId="0" borderId="0" xfId="0" applyNumberFormat="1"/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NumberFormat="1" applyFont="1" applyAlignment="1">
      <alignment horizontal="center"/>
    </xf>
    <xf numFmtId="0" fontId="8" fillId="4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2" fontId="8" fillId="2" borderId="8" xfId="0" applyNumberFormat="1" applyFont="1" applyFill="1" applyBorder="1" applyAlignment="1">
      <alignment horizontal="center" vertical="center" wrapText="1"/>
    </xf>
    <xf numFmtId="2" fontId="0" fillId="0" borderId="17" xfId="0" applyNumberFormat="1" applyBorder="1" applyAlignment="1">
      <alignment horizontal="right"/>
    </xf>
    <xf numFmtId="2" fontId="0" fillId="0" borderId="0" xfId="0" applyNumberFormat="1" applyAlignment="1">
      <alignment horizontal="right"/>
    </xf>
    <xf numFmtId="0" fontId="2" fillId="0" borderId="1" xfId="0" applyFont="1" applyBorder="1" applyAlignment="1">
      <alignment vertical="center" wrapText="1"/>
    </xf>
    <xf numFmtId="165" fontId="2" fillId="0" borderId="1" xfId="1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5" fontId="0" fillId="0" borderId="1" xfId="0" applyNumberFormat="1" applyBorder="1"/>
    <xf numFmtId="2" fontId="0" fillId="0" borderId="0" xfId="0" applyNumberFormat="1"/>
    <xf numFmtId="2" fontId="0" fillId="0" borderId="18" xfId="0" applyNumberFormat="1" applyBorder="1" applyAlignment="1"/>
    <xf numFmtId="2" fontId="0" fillId="0" borderId="0" xfId="0" applyNumberFormat="1" applyAlignment="1"/>
    <xf numFmtId="2" fontId="0" fillId="0" borderId="6" xfId="0" applyNumberFormat="1" applyBorder="1" applyAlignment="1"/>
    <xf numFmtId="2" fontId="12" fillId="0" borderId="0" xfId="0" applyNumberFormat="1" applyFont="1"/>
    <xf numFmtId="2" fontId="3" fillId="0" borderId="6" xfId="0" applyNumberFormat="1" applyFont="1" applyBorder="1" applyAlignment="1"/>
    <xf numFmtId="2" fontId="3" fillId="0" borderId="18" xfId="0" applyNumberFormat="1" applyFont="1" applyBorder="1" applyAlignment="1"/>
    <xf numFmtId="2" fontId="3" fillId="0" borderId="0" xfId="0" applyNumberFormat="1" applyFont="1" applyAlignment="1"/>
    <xf numFmtId="2" fontId="2" fillId="3" borderId="13" xfId="0" applyNumberFormat="1" applyFont="1" applyFill="1" applyBorder="1" applyAlignment="1">
      <alignment horizontal="center" vertical="center" wrapText="1"/>
    </xf>
    <xf numFmtId="2" fontId="2" fillId="3" borderId="14" xfId="0" applyNumberFormat="1" applyFont="1" applyFill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2" fontId="2" fillId="3" borderId="9" xfId="0" applyNumberFormat="1" applyFont="1" applyFill="1" applyBorder="1" applyAlignment="1">
      <alignment horizontal="center" vertical="center" wrapText="1"/>
    </xf>
    <xf numFmtId="2" fontId="2" fillId="3" borderId="10" xfId="0" applyNumberFormat="1" applyFont="1" applyFill="1" applyBorder="1" applyAlignment="1">
      <alignment horizontal="center" vertical="center" wrapText="1"/>
    </xf>
    <xf numFmtId="0" fontId="3" fillId="0" borderId="0" xfId="0" applyFont="1"/>
    <xf numFmtId="165" fontId="0" fillId="0" borderId="0" xfId="0" applyNumberFormat="1"/>
    <xf numFmtId="2" fontId="7" fillId="0" borderId="10" xfId="0" applyNumberFormat="1" applyFont="1" applyBorder="1" applyAlignment="1">
      <alignment horizontal="center" vertical="center" wrapText="1"/>
    </xf>
    <xf numFmtId="164" fontId="12" fillId="0" borderId="0" xfId="0" applyNumberFormat="1" applyFont="1"/>
    <xf numFmtId="164" fontId="0" fillId="0" borderId="0" xfId="0" applyNumberFormat="1"/>
    <xf numFmtId="2" fontId="5" fillId="0" borderId="6" xfId="0" applyNumberFormat="1" applyFont="1" applyBorder="1" applyAlignment="1"/>
    <xf numFmtId="2" fontId="2" fillId="0" borderId="15" xfId="0" applyNumberFormat="1" applyFont="1" applyBorder="1" applyAlignment="1">
      <alignment horizontal="center" vertical="center" wrapText="1"/>
    </xf>
    <xf numFmtId="2" fontId="2" fillId="0" borderId="16" xfId="0" applyNumberFormat="1" applyFont="1" applyBorder="1" applyAlignment="1">
      <alignment horizontal="center" vertical="center" wrapText="1"/>
    </xf>
    <xf numFmtId="2" fontId="7" fillId="3" borderId="14" xfId="0" applyNumberFormat="1" applyFont="1" applyFill="1" applyBorder="1" applyAlignment="1">
      <alignment horizontal="center" vertical="center" wrapText="1"/>
    </xf>
    <xf numFmtId="2" fontId="10" fillId="3" borderId="10" xfId="0" applyNumberFormat="1" applyFont="1" applyFill="1" applyBorder="1" applyAlignment="1">
      <alignment horizontal="center" vertical="center" wrapText="1"/>
    </xf>
    <xf numFmtId="2" fontId="10" fillId="0" borderId="10" xfId="0" applyNumberFormat="1" applyFont="1" applyBorder="1" applyAlignment="1">
      <alignment horizontal="center" vertical="center" wrapText="1"/>
    </xf>
    <xf numFmtId="2" fontId="10" fillId="0" borderId="16" xfId="0" applyNumberFormat="1" applyFont="1" applyBorder="1" applyAlignment="1">
      <alignment horizontal="center" vertical="center" wrapText="1"/>
    </xf>
    <xf numFmtId="1" fontId="0" fillId="0" borderId="18" xfId="0" applyNumberFormat="1" applyBorder="1" applyAlignment="1"/>
    <xf numFmtId="1" fontId="0" fillId="0" borderId="0" xfId="0" applyNumberFormat="1" applyAlignment="1"/>
    <xf numFmtId="1" fontId="0" fillId="0" borderId="6" xfId="0" applyNumberFormat="1" applyBorder="1" applyAlignment="1"/>
    <xf numFmtId="0" fontId="0" fillId="0" borderId="1" xfId="0" applyBorder="1" applyAlignment="1">
      <alignment horizontal="center"/>
    </xf>
    <xf numFmtId="0" fontId="0" fillId="0" borderId="18" xfId="0" applyBorder="1" applyAlignment="1">
      <alignment horizontal="center"/>
    </xf>
    <xf numFmtId="0" fontId="5" fillId="0" borderId="0" xfId="0" applyFont="1" applyAlignment="1">
      <alignment vertical="center" wrapText="1"/>
    </xf>
    <xf numFmtId="49" fontId="5" fillId="0" borderId="22" xfId="0" applyNumberFormat="1" applyFont="1" applyBorder="1" applyAlignment="1">
      <alignment horizontal="center"/>
    </xf>
    <xf numFmtId="0" fontId="0" fillId="0" borderId="5" xfId="0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calcChain" Target="calcChain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'Kinerja kNN'!$B$3</c:f>
              <c:strCache>
                <c:ptCount val="1"/>
                <c:pt idx="0">
                  <c:v>Akurasi k-NN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'Kinerja kNN'!$A$4:$A$10</c:f>
              <c:strCache>
                <c:ptCount val="7"/>
                <c:pt idx="0">
                  <c:v>Wine</c:v>
                </c:pt>
                <c:pt idx="1">
                  <c:v>Iris</c:v>
                </c:pt>
                <c:pt idx="2">
                  <c:v>Balance Scale</c:v>
                </c:pt>
                <c:pt idx="3">
                  <c:v>Heart</c:v>
                </c:pt>
                <c:pt idx="4">
                  <c:v>Breast Cancer</c:v>
                </c:pt>
                <c:pt idx="5">
                  <c:v>Ecoli</c:v>
                </c:pt>
                <c:pt idx="6">
                  <c:v>Dermatology</c:v>
                </c:pt>
              </c:strCache>
            </c:strRef>
          </c:cat>
          <c:val>
            <c:numRef>
              <c:f>'Kinerja kNN'!$B$4:$B$10</c:f>
              <c:numCache>
                <c:formatCode>0.00%</c:formatCode>
                <c:ptCount val="7"/>
                <c:pt idx="0">
                  <c:v>0.77777777777777779</c:v>
                </c:pt>
                <c:pt idx="1">
                  <c:v>0.8</c:v>
                </c:pt>
                <c:pt idx="2">
                  <c:v>0.80158730158730163</c:v>
                </c:pt>
                <c:pt idx="3">
                  <c:v>0.62962962962962965</c:v>
                </c:pt>
                <c:pt idx="4">
                  <c:v>0.95714285714285718</c:v>
                </c:pt>
                <c:pt idx="5">
                  <c:v>0.87878787878787878</c:v>
                </c:pt>
                <c:pt idx="6">
                  <c:v>0.875</c:v>
                </c:pt>
              </c:numCache>
            </c:numRef>
          </c:val>
        </c:ser>
        <c:ser>
          <c:idx val="1"/>
          <c:order val="1"/>
          <c:tx>
            <c:strRef>
              <c:f>'Kinerja kNN'!$C$3</c:f>
              <c:strCache>
                <c:ptCount val="1"/>
                <c:pt idx="0">
                  <c:v>F measure k-NN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'Kinerja kNN'!$A$4:$A$10</c:f>
              <c:strCache>
                <c:ptCount val="7"/>
                <c:pt idx="0">
                  <c:v>Wine</c:v>
                </c:pt>
                <c:pt idx="1">
                  <c:v>Iris</c:v>
                </c:pt>
                <c:pt idx="2">
                  <c:v>Balance Scale</c:v>
                </c:pt>
                <c:pt idx="3">
                  <c:v>Heart</c:v>
                </c:pt>
                <c:pt idx="4">
                  <c:v>Breast Cancer</c:v>
                </c:pt>
                <c:pt idx="5">
                  <c:v>Ecoli</c:v>
                </c:pt>
                <c:pt idx="6">
                  <c:v>Dermatology</c:v>
                </c:pt>
              </c:strCache>
            </c:strRef>
          </c:cat>
          <c:val>
            <c:numRef>
              <c:f>'Kinerja kNN'!$C$4:$C$10</c:f>
              <c:numCache>
                <c:formatCode>0.00</c:formatCode>
                <c:ptCount val="7"/>
                <c:pt idx="0">
                  <c:v>0.77310301579157414</c:v>
                </c:pt>
                <c:pt idx="1">
                  <c:v>0.29629629629629628</c:v>
                </c:pt>
                <c:pt idx="2">
                  <c:v>0.57039479532423654</c:v>
                </c:pt>
                <c:pt idx="3">
                  <c:v>0.63749999999999996</c:v>
                </c:pt>
                <c:pt idx="4">
                  <c:v>0.95313908968616501</c:v>
                </c:pt>
                <c:pt idx="5">
                  <c:v>0.66204530961459263</c:v>
                </c:pt>
                <c:pt idx="6">
                  <c:v>0.86637776205298023</c:v>
                </c:pt>
              </c:numCache>
            </c:numRef>
          </c:val>
        </c:ser>
        <c:ser>
          <c:idx val="2"/>
          <c:order val="2"/>
          <c:tx>
            <c:strRef>
              <c:f>'Kinerja kNN'!$D$3</c:f>
              <c:strCache>
                <c:ptCount val="1"/>
                <c:pt idx="0">
                  <c:v>AUC k-NN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'Kinerja kNN'!$A$4:$A$10</c:f>
              <c:strCache>
                <c:ptCount val="7"/>
                <c:pt idx="0">
                  <c:v>Wine</c:v>
                </c:pt>
                <c:pt idx="1">
                  <c:v>Iris</c:v>
                </c:pt>
                <c:pt idx="2">
                  <c:v>Balance Scale</c:v>
                </c:pt>
                <c:pt idx="3">
                  <c:v>Heart</c:v>
                </c:pt>
                <c:pt idx="4">
                  <c:v>Breast Cancer</c:v>
                </c:pt>
                <c:pt idx="5">
                  <c:v>Ecoli</c:v>
                </c:pt>
                <c:pt idx="6">
                  <c:v>Dermatology</c:v>
                </c:pt>
              </c:strCache>
            </c:strRef>
          </c:cat>
          <c:val>
            <c:numRef>
              <c:f>'Kinerja kNN'!$D$4:$D$10</c:f>
              <c:numCache>
                <c:formatCode>0.00</c:formatCode>
                <c:ptCount val="7"/>
                <c:pt idx="0">
                  <c:v>0.82205294705294707</c:v>
                </c:pt>
                <c:pt idx="1">
                  <c:v>0.6</c:v>
                </c:pt>
                <c:pt idx="2">
                  <c:v>0.73199797160243407</c:v>
                </c:pt>
                <c:pt idx="3">
                  <c:v>0.63749999999999996</c:v>
                </c:pt>
                <c:pt idx="4">
                  <c:v>0.95742753623188404</c:v>
                </c:pt>
                <c:pt idx="5">
                  <c:v>0.81729806933661964</c:v>
                </c:pt>
                <c:pt idx="6">
                  <c:v>0.92961253905276686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7"/>
        <c:axId val="-54970560"/>
        <c:axId val="-54966752"/>
      </c:barChart>
      <c:catAx>
        <c:axId val="-549705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/>
                  <a:t>Dataset</a:t>
                </a:r>
                <a:endParaRPr lang="id-ID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-54966752"/>
        <c:crosses val="autoZero"/>
        <c:auto val="1"/>
        <c:lblAlgn val="ctr"/>
        <c:lblOffset val="100"/>
        <c:noMultiLvlLbl val="0"/>
      </c:catAx>
      <c:valAx>
        <c:axId val="-54966752"/>
        <c:scaling>
          <c:orientation val="minMax"/>
          <c:max val="1"/>
          <c:min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/>
                  <a:t>Akurasi</a:t>
                </a:r>
                <a:endParaRPr lang="id-ID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-54970560"/>
        <c:crosses val="autoZero"/>
        <c:crossBetween val="between"/>
        <c:majorUnit val="5.000000000000001E-2"/>
        <c:minorUnit val="1.0000000000000002E-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1587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Metode</c:v>
          </c:tx>
          <c:spPr>
            <a:pattFill prst="narHorz">
              <a:fgClr>
                <a:schemeClr val="dk1">
                  <a:tint val="88500"/>
                </a:schemeClr>
              </a:fgClr>
              <a:bgClr>
                <a:schemeClr val="dk1">
                  <a:tint val="88500"/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dk1">
                  <a:tint val="885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id-ID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'Kinerja kNN'!$B$3:$D$3</c:f>
              <c:strCache>
                <c:ptCount val="3"/>
                <c:pt idx="0">
                  <c:v>Akurasi k-NN</c:v>
                </c:pt>
                <c:pt idx="1">
                  <c:v>F measure k-NN</c:v>
                </c:pt>
                <c:pt idx="2">
                  <c:v>AUC k-NN</c:v>
                </c:pt>
              </c:strCache>
            </c:strRef>
          </c:cat>
          <c:val>
            <c:numRef>
              <c:f>'Kinerja kNN'!$B$11:$D$11</c:f>
              <c:numCache>
                <c:formatCode>0.00</c:formatCode>
                <c:ptCount val="3"/>
                <c:pt idx="0" formatCode="0.00%">
                  <c:v>0.81713220641792084</c:v>
                </c:pt>
                <c:pt idx="1">
                  <c:v>0.6798366098236921</c:v>
                </c:pt>
                <c:pt idx="2">
                  <c:v>0.78512700903952148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6"/>
        <c:overlap val="-18"/>
        <c:axId val="-54964032"/>
        <c:axId val="-54974368"/>
      </c:barChart>
      <c:catAx>
        <c:axId val="-54964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-54974368"/>
        <c:crosses val="autoZero"/>
        <c:auto val="1"/>
        <c:lblAlgn val="ctr"/>
        <c:lblOffset val="100"/>
        <c:noMultiLvlLbl val="0"/>
      </c:catAx>
      <c:valAx>
        <c:axId val="-54974368"/>
        <c:scaling>
          <c:orientation val="minMax"/>
          <c:max val="1"/>
          <c:min val="0.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Akurasi rata-rata</a:t>
                </a:r>
                <a:endParaRPr lang="id-ID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-54964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'Kinerja Minmax kNN'!$B$3</c:f>
              <c:strCache>
                <c:ptCount val="1"/>
                <c:pt idx="0">
                  <c:v>Akurasi MinMax k-NN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'Kinerja Minmax kNN'!$A$4:$A$10</c:f>
              <c:strCache>
                <c:ptCount val="7"/>
                <c:pt idx="0">
                  <c:v>Wine</c:v>
                </c:pt>
                <c:pt idx="1">
                  <c:v>Iris</c:v>
                </c:pt>
                <c:pt idx="2">
                  <c:v>Balance Scale</c:v>
                </c:pt>
                <c:pt idx="3">
                  <c:v>Heart</c:v>
                </c:pt>
                <c:pt idx="4">
                  <c:v>Breast Cancer</c:v>
                </c:pt>
                <c:pt idx="5">
                  <c:v>Ecoli</c:v>
                </c:pt>
                <c:pt idx="6">
                  <c:v>Dermatology</c:v>
                </c:pt>
              </c:strCache>
            </c:strRef>
          </c:cat>
          <c:val>
            <c:numRef>
              <c:f>'Kinerja Minmax kNN'!$B$4:$B$10</c:f>
              <c:numCache>
                <c:formatCode>0.00%</c:formatCode>
                <c:ptCount val="7"/>
                <c:pt idx="0">
                  <c:v>0.91666666666666663</c:v>
                </c:pt>
                <c:pt idx="1">
                  <c:v>0.83333333333333337</c:v>
                </c:pt>
                <c:pt idx="2">
                  <c:v>0.83333333333333337</c:v>
                </c:pt>
                <c:pt idx="3">
                  <c:v>0.79629629629629628</c:v>
                </c:pt>
                <c:pt idx="4">
                  <c:v>0.95714285714285718</c:v>
                </c:pt>
                <c:pt idx="5">
                  <c:v>0.87878787878787878</c:v>
                </c:pt>
                <c:pt idx="6">
                  <c:v>0.875</c:v>
                </c:pt>
              </c:numCache>
            </c:numRef>
          </c:val>
        </c:ser>
        <c:ser>
          <c:idx val="1"/>
          <c:order val="1"/>
          <c:tx>
            <c:strRef>
              <c:f>'Kinerja Minmax kNN'!$C$3</c:f>
              <c:strCache>
                <c:ptCount val="1"/>
                <c:pt idx="0">
                  <c:v>F measure MinMax k-NN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'Kinerja Minmax kNN'!$A$4:$A$10</c:f>
              <c:strCache>
                <c:ptCount val="7"/>
                <c:pt idx="0">
                  <c:v>Wine</c:v>
                </c:pt>
                <c:pt idx="1">
                  <c:v>Iris</c:v>
                </c:pt>
                <c:pt idx="2">
                  <c:v>Balance Scale</c:v>
                </c:pt>
                <c:pt idx="3">
                  <c:v>Heart</c:v>
                </c:pt>
                <c:pt idx="4">
                  <c:v>Breast Cancer</c:v>
                </c:pt>
                <c:pt idx="5">
                  <c:v>Ecoli</c:v>
                </c:pt>
                <c:pt idx="6">
                  <c:v>Dermatology</c:v>
                </c:pt>
              </c:strCache>
            </c:strRef>
          </c:cat>
          <c:val>
            <c:numRef>
              <c:f>'Kinerja Minmax kNN'!$C$4:$C$10</c:f>
              <c:numCache>
                <c:formatCode>0.00</c:formatCode>
                <c:ptCount val="7"/>
                <c:pt idx="0">
                  <c:v>0.92366159947124904</c:v>
                </c:pt>
                <c:pt idx="1">
                  <c:v>0.30303030303030298</c:v>
                </c:pt>
                <c:pt idx="2">
                  <c:v>0.59907834101382484</c:v>
                </c:pt>
                <c:pt idx="3">
                  <c:v>0.7930610991710163</c:v>
                </c:pt>
                <c:pt idx="4">
                  <c:v>0.95313908968616501</c:v>
                </c:pt>
                <c:pt idx="5">
                  <c:v>0.62998738121962949</c:v>
                </c:pt>
                <c:pt idx="6">
                  <c:v>0.86637776205298023</c:v>
                </c:pt>
              </c:numCache>
            </c:numRef>
          </c:val>
        </c:ser>
        <c:ser>
          <c:idx val="2"/>
          <c:order val="2"/>
          <c:tx>
            <c:strRef>
              <c:f>'Kinerja Minmax kNN'!$D$3</c:f>
              <c:strCache>
                <c:ptCount val="1"/>
                <c:pt idx="0">
                  <c:v>AUC MinMax k-NN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'Kinerja Minmax kNN'!$A$4:$A$10</c:f>
              <c:strCache>
                <c:ptCount val="7"/>
                <c:pt idx="0">
                  <c:v>Wine</c:v>
                </c:pt>
                <c:pt idx="1">
                  <c:v>Iris</c:v>
                </c:pt>
                <c:pt idx="2">
                  <c:v>Balance Scale</c:v>
                </c:pt>
                <c:pt idx="3">
                  <c:v>Heart</c:v>
                </c:pt>
                <c:pt idx="4">
                  <c:v>Breast Cancer</c:v>
                </c:pt>
                <c:pt idx="5">
                  <c:v>Ecoli</c:v>
                </c:pt>
                <c:pt idx="6">
                  <c:v>Dermatology</c:v>
                </c:pt>
              </c:strCache>
            </c:strRef>
          </c:cat>
          <c:val>
            <c:numRef>
              <c:f>'Kinerja Minmax kNN'!$D$4:$D$10</c:f>
              <c:numCache>
                <c:formatCode>0.00</c:formatCode>
                <c:ptCount val="7"/>
                <c:pt idx="0">
                  <c:v>0.94452075702075688</c:v>
                </c:pt>
                <c:pt idx="1">
                  <c:v>0.61111111111111105</c:v>
                </c:pt>
                <c:pt idx="2">
                  <c:v>0.75735294117647056</c:v>
                </c:pt>
                <c:pt idx="3">
                  <c:v>0.78750000000000009</c:v>
                </c:pt>
                <c:pt idx="4">
                  <c:v>0.95742753623188404</c:v>
                </c:pt>
                <c:pt idx="5">
                  <c:v>0.8172835005720509</c:v>
                </c:pt>
                <c:pt idx="6">
                  <c:v>0.92961253905276686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7"/>
        <c:axId val="-54966208"/>
        <c:axId val="-54962400"/>
      </c:barChart>
      <c:catAx>
        <c:axId val="-5496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/>
                  <a:t>Dataset</a:t>
                </a:r>
                <a:endParaRPr lang="id-ID" b="1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-54962400"/>
        <c:crosses val="autoZero"/>
        <c:auto val="1"/>
        <c:lblAlgn val="ctr"/>
        <c:lblOffset val="100"/>
        <c:noMultiLvlLbl val="0"/>
      </c:catAx>
      <c:valAx>
        <c:axId val="-54962400"/>
        <c:scaling>
          <c:orientation val="minMax"/>
          <c:max val="1"/>
          <c:min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/>
                  <a:t>Akurasi</a:t>
                </a:r>
                <a:endParaRPr lang="id-ID" b="1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-54966208"/>
        <c:crosses val="autoZero"/>
        <c:crossBetween val="between"/>
        <c:majorUnit val="5.000000000000001E-2"/>
        <c:minorUnit val="1.0000000000000002E-2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1587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Metode</c:v>
          </c:tx>
          <c:spPr>
            <a:pattFill prst="narHorz">
              <a:fgClr>
                <a:schemeClr val="dk1">
                  <a:tint val="88500"/>
                </a:schemeClr>
              </a:fgClr>
              <a:bgClr>
                <a:schemeClr val="dk1">
                  <a:tint val="88500"/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dk1">
                  <a:tint val="885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id-ID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'Kinerja Minmax kNN'!$B$3:$D$3</c:f>
              <c:strCache>
                <c:ptCount val="3"/>
                <c:pt idx="0">
                  <c:v>Akurasi MinMax k-NN</c:v>
                </c:pt>
                <c:pt idx="1">
                  <c:v>F measure MinMax k-NN</c:v>
                </c:pt>
                <c:pt idx="2">
                  <c:v>AUC MinMax k-NN</c:v>
                </c:pt>
              </c:strCache>
            </c:strRef>
          </c:cat>
          <c:val>
            <c:numRef>
              <c:f>'Kinerja Minmax kNN'!$B$11:$D$11</c:f>
              <c:numCache>
                <c:formatCode>0.00</c:formatCode>
                <c:ptCount val="3"/>
                <c:pt idx="0" formatCode="0.00%">
                  <c:v>0.87008005222290941</c:v>
                </c:pt>
                <c:pt idx="1">
                  <c:v>0.72404793937788114</c:v>
                </c:pt>
                <c:pt idx="2">
                  <c:v>0.82925834073786298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6"/>
        <c:overlap val="-18"/>
        <c:axId val="-54960768"/>
        <c:axId val="-54972736"/>
      </c:barChart>
      <c:catAx>
        <c:axId val="-54960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-54972736"/>
        <c:crosses val="autoZero"/>
        <c:auto val="1"/>
        <c:lblAlgn val="ctr"/>
        <c:lblOffset val="100"/>
        <c:noMultiLvlLbl val="0"/>
      </c:catAx>
      <c:valAx>
        <c:axId val="-54972736"/>
        <c:scaling>
          <c:orientation val="minMax"/>
          <c:max val="1"/>
          <c:min val="0.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Akurasi rata-rata</a:t>
                </a:r>
                <a:endParaRPr lang="id-ID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-54960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'Kinerja DWKNN'!$B$3</c:f>
              <c:strCache>
                <c:ptCount val="1"/>
                <c:pt idx="0">
                  <c:v>Akurasi DWKNN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'Kinerja DWKNN'!$A$4:$A$10</c:f>
              <c:strCache>
                <c:ptCount val="7"/>
                <c:pt idx="0">
                  <c:v>Wine</c:v>
                </c:pt>
                <c:pt idx="1">
                  <c:v>Iris</c:v>
                </c:pt>
                <c:pt idx="2">
                  <c:v>Balance Scale</c:v>
                </c:pt>
                <c:pt idx="3">
                  <c:v>Heart</c:v>
                </c:pt>
                <c:pt idx="4">
                  <c:v>Breast Cancer</c:v>
                </c:pt>
                <c:pt idx="5">
                  <c:v>Ecoli</c:v>
                </c:pt>
                <c:pt idx="6">
                  <c:v>Dermatology</c:v>
                </c:pt>
              </c:strCache>
            </c:strRef>
          </c:cat>
          <c:val>
            <c:numRef>
              <c:f>'Kinerja DWKNN'!$B$4:$B$10</c:f>
              <c:numCache>
                <c:formatCode>0.00%</c:formatCode>
                <c:ptCount val="7"/>
                <c:pt idx="0">
                  <c:v>0.83333333333333337</c:v>
                </c:pt>
                <c:pt idx="1">
                  <c:v>0.8</c:v>
                </c:pt>
                <c:pt idx="2">
                  <c:v>0.80158730158730163</c:v>
                </c:pt>
                <c:pt idx="3">
                  <c:v>0.68518518518518523</c:v>
                </c:pt>
                <c:pt idx="4">
                  <c:v>0.93571428571428572</c:v>
                </c:pt>
                <c:pt idx="5">
                  <c:v>0.78787878787878785</c:v>
                </c:pt>
                <c:pt idx="6">
                  <c:v>0.90277777777777779</c:v>
                </c:pt>
              </c:numCache>
            </c:numRef>
          </c:val>
        </c:ser>
        <c:ser>
          <c:idx val="1"/>
          <c:order val="1"/>
          <c:tx>
            <c:strRef>
              <c:f>'Kinerja DWKNN'!$C$3</c:f>
              <c:strCache>
                <c:ptCount val="1"/>
                <c:pt idx="0">
                  <c:v>F measure DWKNN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'Kinerja DWKNN'!$A$4:$A$10</c:f>
              <c:strCache>
                <c:ptCount val="7"/>
                <c:pt idx="0">
                  <c:v>Wine</c:v>
                </c:pt>
                <c:pt idx="1">
                  <c:v>Iris</c:v>
                </c:pt>
                <c:pt idx="2">
                  <c:v>Balance Scale</c:v>
                </c:pt>
                <c:pt idx="3">
                  <c:v>Heart</c:v>
                </c:pt>
                <c:pt idx="4">
                  <c:v>Breast Cancer</c:v>
                </c:pt>
                <c:pt idx="5">
                  <c:v>Ecoli</c:v>
                </c:pt>
                <c:pt idx="6">
                  <c:v>Dermatology</c:v>
                </c:pt>
              </c:strCache>
            </c:strRef>
          </c:cat>
          <c:val>
            <c:numRef>
              <c:f>'Kinerja DWKNN'!$C$4:$C$10</c:f>
              <c:numCache>
                <c:formatCode>0.00</c:formatCode>
                <c:ptCount val="7"/>
                <c:pt idx="0">
                  <c:v>0.83541622686651185</c:v>
                </c:pt>
                <c:pt idx="1">
                  <c:v>0.29629629629629628</c:v>
                </c:pt>
                <c:pt idx="2">
                  <c:v>0.64293279464626929</c:v>
                </c:pt>
                <c:pt idx="3">
                  <c:v>0.69679332078114309</c:v>
                </c:pt>
                <c:pt idx="4">
                  <c:v>0.92907584323832892</c:v>
                </c:pt>
                <c:pt idx="5">
                  <c:v>0.59314490864038849</c:v>
                </c:pt>
                <c:pt idx="6">
                  <c:v>0.89232483203071444</c:v>
                </c:pt>
              </c:numCache>
            </c:numRef>
          </c:val>
        </c:ser>
        <c:ser>
          <c:idx val="2"/>
          <c:order val="2"/>
          <c:tx>
            <c:strRef>
              <c:f>'Kinerja DWKNN'!$D$3</c:f>
              <c:strCache>
                <c:ptCount val="1"/>
                <c:pt idx="0">
                  <c:v>AUC DWKNN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'Kinerja DWKNN'!$A$4:$A$10</c:f>
              <c:strCache>
                <c:ptCount val="7"/>
                <c:pt idx="0">
                  <c:v>Wine</c:v>
                </c:pt>
                <c:pt idx="1">
                  <c:v>Iris</c:v>
                </c:pt>
                <c:pt idx="2">
                  <c:v>Balance Scale</c:v>
                </c:pt>
                <c:pt idx="3">
                  <c:v>Heart</c:v>
                </c:pt>
                <c:pt idx="4">
                  <c:v>Breast Cancer</c:v>
                </c:pt>
                <c:pt idx="5">
                  <c:v>Ecoli</c:v>
                </c:pt>
                <c:pt idx="6">
                  <c:v>Dermatology</c:v>
                </c:pt>
              </c:strCache>
            </c:strRef>
          </c:cat>
          <c:val>
            <c:numRef>
              <c:f>'Kinerja DWKNN'!$D$4:$D$10</c:f>
              <c:numCache>
                <c:formatCode>0.00</c:formatCode>
                <c:ptCount val="7"/>
                <c:pt idx="0">
                  <c:v>0.87205294705294711</c:v>
                </c:pt>
                <c:pt idx="1">
                  <c:v>0.6</c:v>
                </c:pt>
                <c:pt idx="2">
                  <c:v>0.77175456389452324</c:v>
                </c:pt>
                <c:pt idx="3">
                  <c:v>0.6958333333333333</c:v>
                </c:pt>
                <c:pt idx="4">
                  <c:v>0.93115942028985499</c:v>
                </c:pt>
                <c:pt idx="5">
                  <c:v>0.78123188220860651</c:v>
                </c:pt>
                <c:pt idx="6">
                  <c:v>0.94881979184635734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7"/>
        <c:axId val="-355279264"/>
        <c:axId val="-2063567776"/>
      </c:barChart>
      <c:catAx>
        <c:axId val="-3552792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/>
                  <a:t>Dataset</a:t>
                </a:r>
                <a:endParaRPr lang="id-ID" b="1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-2063567776"/>
        <c:crosses val="autoZero"/>
        <c:auto val="1"/>
        <c:lblAlgn val="ctr"/>
        <c:lblOffset val="100"/>
        <c:noMultiLvlLbl val="0"/>
      </c:catAx>
      <c:valAx>
        <c:axId val="-2063567776"/>
        <c:scaling>
          <c:orientation val="minMax"/>
          <c:max val="1"/>
          <c:min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/>
                  <a:t>Akurasi</a:t>
                </a:r>
                <a:endParaRPr lang="id-ID" b="1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-355279264"/>
        <c:crosses val="autoZero"/>
        <c:crossBetween val="between"/>
        <c:majorUnit val="5.000000000000001E-2"/>
        <c:minorUnit val="1.0000000000000002E-2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1587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Metode</c:v>
          </c:tx>
          <c:spPr>
            <a:pattFill prst="narHorz">
              <a:fgClr>
                <a:schemeClr val="dk1">
                  <a:tint val="88500"/>
                </a:schemeClr>
              </a:fgClr>
              <a:bgClr>
                <a:schemeClr val="dk1">
                  <a:tint val="88500"/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dk1">
                  <a:tint val="885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id-ID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'Kinerja DWKNN'!$B$3:$D$3</c:f>
              <c:strCache>
                <c:ptCount val="3"/>
                <c:pt idx="0">
                  <c:v>Akurasi DWKNN</c:v>
                </c:pt>
                <c:pt idx="1">
                  <c:v>F measure DWKNN</c:v>
                </c:pt>
                <c:pt idx="2">
                  <c:v>AUC DWKNN</c:v>
                </c:pt>
              </c:strCache>
            </c:strRef>
          </c:cat>
          <c:val>
            <c:numRef>
              <c:f>'Kinerja DWKNN'!$B$11:$D$11</c:f>
              <c:numCache>
                <c:formatCode>0.00</c:formatCode>
                <c:ptCount val="3"/>
                <c:pt idx="0" formatCode="0.00%">
                  <c:v>0.82092523878238166</c:v>
                </c:pt>
                <c:pt idx="1">
                  <c:v>0.69799774607137888</c:v>
                </c:pt>
                <c:pt idx="2">
                  <c:v>0.80012170551794615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6"/>
        <c:overlap val="-18"/>
        <c:axId val="-2063572672"/>
        <c:axId val="-2063575936"/>
      </c:barChart>
      <c:catAx>
        <c:axId val="-2063572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-2063575936"/>
        <c:crosses val="autoZero"/>
        <c:auto val="1"/>
        <c:lblAlgn val="ctr"/>
        <c:lblOffset val="100"/>
        <c:noMultiLvlLbl val="0"/>
      </c:catAx>
      <c:valAx>
        <c:axId val="-2063575936"/>
        <c:scaling>
          <c:orientation val="minMax"/>
          <c:max val="1"/>
          <c:min val="0.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Akurasi rata-rata</a:t>
                </a:r>
                <a:endParaRPr lang="id-ID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-2063572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'Kinerja CVWKNN'!$B$3</c:f>
              <c:strCache>
                <c:ptCount val="1"/>
                <c:pt idx="0">
                  <c:v>Akurasi CVWKNN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'Kinerja CVWKNN'!$A$4:$A$10</c:f>
              <c:strCache>
                <c:ptCount val="7"/>
                <c:pt idx="0">
                  <c:v>Wine</c:v>
                </c:pt>
                <c:pt idx="1">
                  <c:v>Iris</c:v>
                </c:pt>
                <c:pt idx="2">
                  <c:v>Balance Scale</c:v>
                </c:pt>
                <c:pt idx="3">
                  <c:v>Heart</c:v>
                </c:pt>
                <c:pt idx="4">
                  <c:v>Breast Cancer</c:v>
                </c:pt>
                <c:pt idx="5">
                  <c:v>Ecoli</c:v>
                </c:pt>
                <c:pt idx="6">
                  <c:v>Dermatology</c:v>
                </c:pt>
              </c:strCache>
            </c:strRef>
          </c:cat>
          <c:val>
            <c:numRef>
              <c:f>'Kinerja CVWKNN'!$B$4:$B$10</c:f>
              <c:numCache>
                <c:formatCode>0.00%</c:formatCode>
                <c:ptCount val="7"/>
                <c:pt idx="0">
                  <c:v>0.97222222222222221</c:v>
                </c:pt>
                <c:pt idx="1">
                  <c:v>0.9</c:v>
                </c:pt>
                <c:pt idx="2">
                  <c:v>0.82539682539682535</c:v>
                </c:pt>
                <c:pt idx="3">
                  <c:v>0.7592592592592593</c:v>
                </c:pt>
                <c:pt idx="4">
                  <c:v>0.95714285714285718</c:v>
                </c:pt>
                <c:pt idx="5">
                  <c:v>0.89393939393939392</c:v>
                </c:pt>
                <c:pt idx="6">
                  <c:v>0.97222222222222221</c:v>
                </c:pt>
              </c:numCache>
            </c:numRef>
          </c:val>
        </c:ser>
        <c:ser>
          <c:idx val="1"/>
          <c:order val="1"/>
          <c:tx>
            <c:strRef>
              <c:f>'Kinerja CVWKNN'!$C$3</c:f>
              <c:strCache>
                <c:ptCount val="1"/>
                <c:pt idx="0">
                  <c:v>F measure CVWKNN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'Kinerja CVWKNN'!$A$4:$A$10</c:f>
              <c:strCache>
                <c:ptCount val="7"/>
                <c:pt idx="0">
                  <c:v>Wine</c:v>
                </c:pt>
                <c:pt idx="1">
                  <c:v>Iris</c:v>
                </c:pt>
                <c:pt idx="2">
                  <c:v>Balance Scale</c:v>
                </c:pt>
                <c:pt idx="3">
                  <c:v>Heart</c:v>
                </c:pt>
                <c:pt idx="4">
                  <c:v>Breast Cancer</c:v>
                </c:pt>
                <c:pt idx="5">
                  <c:v>Ecoli</c:v>
                </c:pt>
                <c:pt idx="6">
                  <c:v>Dermatology</c:v>
                </c:pt>
              </c:strCache>
            </c:strRef>
          </c:cat>
          <c:val>
            <c:numRef>
              <c:f>'Kinerja CVWKNN'!$C$4:$C$10</c:f>
              <c:numCache>
                <c:formatCode>0.00</c:formatCode>
                <c:ptCount val="7"/>
                <c:pt idx="0">
                  <c:v>0.97527386541471062</c:v>
                </c:pt>
                <c:pt idx="1">
                  <c:v>0.31578947368421051</c:v>
                </c:pt>
                <c:pt idx="2">
                  <c:v>0.59375939017254198</c:v>
                </c:pt>
                <c:pt idx="3">
                  <c:v>0.75483870967741928</c:v>
                </c:pt>
                <c:pt idx="4">
                  <c:v>0.95425685934505378</c:v>
                </c:pt>
                <c:pt idx="5">
                  <c:v>0.66686915863880258</c:v>
                </c:pt>
                <c:pt idx="6">
                  <c:v>0.97839623152309274</c:v>
                </c:pt>
              </c:numCache>
            </c:numRef>
          </c:val>
        </c:ser>
        <c:ser>
          <c:idx val="2"/>
          <c:order val="2"/>
          <c:tx>
            <c:strRef>
              <c:f>'Kinerja CVWKNN'!$D$3</c:f>
              <c:strCache>
                <c:ptCount val="1"/>
                <c:pt idx="0">
                  <c:v>AUC CVWKNN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'Kinerja CVWKNN'!$A$4:$A$10</c:f>
              <c:strCache>
                <c:ptCount val="7"/>
                <c:pt idx="0">
                  <c:v>Wine</c:v>
                </c:pt>
                <c:pt idx="1">
                  <c:v>Iris</c:v>
                </c:pt>
                <c:pt idx="2">
                  <c:v>Balance Scale</c:v>
                </c:pt>
                <c:pt idx="3">
                  <c:v>Heart</c:v>
                </c:pt>
                <c:pt idx="4">
                  <c:v>Breast Cancer</c:v>
                </c:pt>
                <c:pt idx="5">
                  <c:v>Ecoli</c:v>
                </c:pt>
                <c:pt idx="6">
                  <c:v>Dermatology</c:v>
                </c:pt>
              </c:strCache>
            </c:strRef>
          </c:cat>
          <c:val>
            <c:numRef>
              <c:f>'Kinerja CVWKNN'!$D$4:$D$10</c:f>
              <c:numCache>
                <c:formatCode>0.00</c:formatCode>
                <c:ptCount val="7"/>
                <c:pt idx="0">
                  <c:v>0.98115079365079372</c:v>
                </c:pt>
                <c:pt idx="1">
                  <c:v>0.6333333333333333</c:v>
                </c:pt>
                <c:pt idx="2">
                  <c:v>0.75202839756592299</c:v>
                </c:pt>
                <c:pt idx="3">
                  <c:v>0.75</c:v>
                </c:pt>
                <c:pt idx="4">
                  <c:v>0.96240942028985499</c:v>
                </c:pt>
                <c:pt idx="5">
                  <c:v>0.82241170570025601</c:v>
                </c:pt>
                <c:pt idx="6">
                  <c:v>0.98969126751384817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7"/>
        <c:axId val="-2063577024"/>
        <c:axId val="-2063568864"/>
      </c:barChart>
      <c:catAx>
        <c:axId val="-20635770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/>
                  <a:t>Dataset</a:t>
                </a:r>
                <a:endParaRPr lang="id-ID" b="1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-2063568864"/>
        <c:crosses val="autoZero"/>
        <c:auto val="1"/>
        <c:lblAlgn val="ctr"/>
        <c:lblOffset val="100"/>
        <c:noMultiLvlLbl val="0"/>
      </c:catAx>
      <c:valAx>
        <c:axId val="-2063568864"/>
        <c:scaling>
          <c:orientation val="minMax"/>
          <c:max val="1"/>
          <c:min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/>
                  <a:t>Akurasi</a:t>
                </a:r>
                <a:endParaRPr lang="id-ID" b="1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-2063577024"/>
        <c:crosses val="autoZero"/>
        <c:crossBetween val="between"/>
        <c:majorUnit val="5.000000000000001E-2"/>
        <c:minorUnit val="1.0000000000000002E-2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1587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Metode</c:v>
          </c:tx>
          <c:spPr>
            <a:pattFill prst="narHorz">
              <a:fgClr>
                <a:schemeClr val="dk1">
                  <a:tint val="88500"/>
                </a:schemeClr>
              </a:fgClr>
              <a:bgClr>
                <a:schemeClr val="dk1">
                  <a:tint val="88500"/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dk1">
                  <a:tint val="885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id-ID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'Kinerja CVWKNN'!$B$3:$D$3</c:f>
              <c:strCache>
                <c:ptCount val="3"/>
                <c:pt idx="0">
                  <c:v>Akurasi CVWKNN</c:v>
                </c:pt>
                <c:pt idx="1">
                  <c:v>F measure CVWKNN</c:v>
                </c:pt>
                <c:pt idx="2">
                  <c:v>AUC CVWKNN</c:v>
                </c:pt>
              </c:strCache>
            </c:strRef>
          </c:cat>
          <c:val>
            <c:numRef>
              <c:f>'Kinerja CVWKNN'!$B$11:$D$11</c:f>
              <c:numCache>
                <c:formatCode>0.00</c:formatCode>
                <c:ptCount val="3"/>
                <c:pt idx="0" formatCode="0.00%">
                  <c:v>0.89716896859754003</c:v>
                </c:pt>
                <c:pt idx="1">
                  <c:v>0.74845481263654734</c:v>
                </c:pt>
                <c:pt idx="2">
                  <c:v>0.84157498829342992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6"/>
        <c:overlap val="-18"/>
        <c:axId val="-2063567232"/>
        <c:axId val="-2063574304"/>
      </c:barChart>
      <c:catAx>
        <c:axId val="-2063567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-2063574304"/>
        <c:crosses val="autoZero"/>
        <c:auto val="1"/>
        <c:lblAlgn val="ctr"/>
        <c:lblOffset val="100"/>
        <c:noMultiLvlLbl val="0"/>
      </c:catAx>
      <c:valAx>
        <c:axId val="-2063574304"/>
        <c:scaling>
          <c:orientation val="minMax"/>
          <c:max val="1"/>
          <c:min val="0.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Akurasi rata-rata</a:t>
                </a:r>
                <a:endParaRPr lang="id-ID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-20635672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Akurasi!$B$3</c:f>
              <c:strCache>
                <c:ptCount val="1"/>
                <c:pt idx="0">
                  <c:v>k-NN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Akurasi!$A$4:$A$10</c:f>
              <c:strCache>
                <c:ptCount val="7"/>
                <c:pt idx="0">
                  <c:v>Wine</c:v>
                </c:pt>
                <c:pt idx="1">
                  <c:v>Iris</c:v>
                </c:pt>
                <c:pt idx="2">
                  <c:v>Balance Scale</c:v>
                </c:pt>
                <c:pt idx="3">
                  <c:v>Heart</c:v>
                </c:pt>
                <c:pt idx="4">
                  <c:v>Breast Cancer</c:v>
                </c:pt>
                <c:pt idx="5">
                  <c:v>Ecoli</c:v>
                </c:pt>
                <c:pt idx="6">
                  <c:v>Dermatology</c:v>
                </c:pt>
              </c:strCache>
            </c:strRef>
          </c:cat>
          <c:val>
            <c:numRef>
              <c:f>Akurasi!$B$4:$B$10</c:f>
              <c:numCache>
                <c:formatCode>0.00%</c:formatCode>
                <c:ptCount val="7"/>
                <c:pt idx="0">
                  <c:v>0.77777777777777779</c:v>
                </c:pt>
                <c:pt idx="1">
                  <c:v>0.8</c:v>
                </c:pt>
                <c:pt idx="2">
                  <c:v>0.80158730158730163</c:v>
                </c:pt>
                <c:pt idx="3">
                  <c:v>0.62962962962962965</c:v>
                </c:pt>
                <c:pt idx="4">
                  <c:v>0.95714285714285718</c:v>
                </c:pt>
                <c:pt idx="5">
                  <c:v>0.87878787878787878</c:v>
                </c:pt>
                <c:pt idx="6">
                  <c:v>0.875</c:v>
                </c:pt>
              </c:numCache>
            </c:numRef>
          </c:val>
        </c:ser>
        <c:ser>
          <c:idx val="1"/>
          <c:order val="1"/>
          <c:tx>
            <c:strRef>
              <c:f>Akurasi!$C$3</c:f>
              <c:strCache>
                <c:ptCount val="1"/>
                <c:pt idx="0">
                  <c:v>MinMax k-NN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Akurasi!$A$4:$A$10</c:f>
              <c:strCache>
                <c:ptCount val="7"/>
                <c:pt idx="0">
                  <c:v>Wine</c:v>
                </c:pt>
                <c:pt idx="1">
                  <c:v>Iris</c:v>
                </c:pt>
                <c:pt idx="2">
                  <c:v>Balance Scale</c:v>
                </c:pt>
                <c:pt idx="3">
                  <c:v>Heart</c:v>
                </c:pt>
                <c:pt idx="4">
                  <c:v>Breast Cancer</c:v>
                </c:pt>
                <c:pt idx="5">
                  <c:v>Ecoli</c:v>
                </c:pt>
                <c:pt idx="6">
                  <c:v>Dermatology</c:v>
                </c:pt>
              </c:strCache>
            </c:strRef>
          </c:cat>
          <c:val>
            <c:numRef>
              <c:f>Akurasi!$C$4:$C$10</c:f>
              <c:numCache>
                <c:formatCode>0.00%</c:formatCode>
                <c:ptCount val="7"/>
                <c:pt idx="0">
                  <c:v>0.91666666666666663</c:v>
                </c:pt>
                <c:pt idx="1">
                  <c:v>0.83333333333333337</c:v>
                </c:pt>
                <c:pt idx="2">
                  <c:v>0.83333333333333337</c:v>
                </c:pt>
                <c:pt idx="3">
                  <c:v>0.79629629629629628</c:v>
                </c:pt>
                <c:pt idx="4">
                  <c:v>0.95714285714285718</c:v>
                </c:pt>
                <c:pt idx="5">
                  <c:v>0.87878787878787878</c:v>
                </c:pt>
                <c:pt idx="6">
                  <c:v>0.875</c:v>
                </c:pt>
              </c:numCache>
            </c:numRef>
          </c:val>
        </c:ser>
        <c:ser>
          <c:idx val="2"/>
          <c:order val="2"/>
          <c:tx>
            <c:strRef>
              <c:f>Akurasi!$D$3</c:f>
              <c:strCache>
                <c:ptCount val="1"/>
                <c:pt idx="0">
                  <c:v>DWKNN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Akurasi!$A$4:$A$10</c:f>
              <c:strCache>
                <c:ptCount val="7"/>
                <c:pt idx="0">
                  <c:v>Wine</c:v>
                </c:pt>
                <c:pt idx="1">
                  <c:v>Iris</c:v>
                </c:pt>
                <c:pt idx="2">
                  <c:v>Balance Scale</c:v>
                </c:pt>
                <c:pt idx="3">
                  <c:v>Heart</c:v>
                </c:pt>
                <c:pt idx="4">
                  <c:v>Breast Cancer</c:v>
                </c:pt>
                <c:pt idx="5">
                  <c:v>Ecoli</c:v>
                </c:pt>
                <c:pt idx="6">
                  <c:v>Dermatology</c:v>
                </c:pt>
              </c:strCache>
            </c:strRef>
          </c:cat>
          <c:val>
            <c:numRef>
              <c:f>Akurasi!$D$4:$D$10</c:f>
              <c:numCache>
                <c:formatCode>0.00%</c:formatCode>
                <c:ptCount val="7"/>
                <c:pt idx="0">
                  <c:v>0.83333333333333337</c:v>
                </c:pt>
                <c:pt idx="1">
                  <c:v>0.8</c:v>
                </c:pt>
                <c:pt idx="2">
                  <c:v>0.80158730158730163</c:v>
                </c:pt>
                <c:pt idx="3">
                  <c:v>0.68518518518518523</c:v>
                </c:pt>
                <c:pt idx="4">
                  <c:v>0.93571428571428572</c:v>
                </c:pt>
                <c:pt idx="5">
                  <c:v>0.78787878787878785</c:v>
                </c:pt>
                <c:pt idx="6">
                  <c:v>0.90277777777777779</c:v>
                </c:pt>
              </c:numCache>
            </c:numRef>
          </c:val>
        </c:ser>
        <c:ser>
          <c:idx val="3"/>
          <c:order val="3"/>
          <c:tx>
            <c:strRef>
              <c:f>Akurasi!$E$3</c:f>
              <c:strCache>
                <c:ptCount val="1"/>
                <c:pt idx="0">
                  <c:v>CVWKNN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Akurasi!$A$4:$A$10</c:f>
              <c:strCache>
                <c:ptCount val="7"/>
                <c:pt idx="0">
                  <c:v>Wine</c:v>
                </c:pt>
                <c:pt idx="1">
                  <c:v>Iris</c:v>
                </c:pt>
                <c:pt idx="2">
                  <c:v>Balance Scale</c:v>
                </c:pt>
                <c:pt idx="3">
                  <c:v>Heart</c:v>
                </c:pt>
                <c:pt idx="4">
                  <c:v>Breast Cancer</c:v>
                </c:pt>
                <c:pt idx="5">
                  <c:v>Ecoli</c:v>
                </c:pt>
                <c:pt idx="6">
                  <c:v>Dermatology</c:v>
                </c:pt>
              </c:strCache>
            </c:strRef>
          </c:cat>
          <c:val>
            <c:numRef>
              <c:f>Akurasi!$E$4:$E$10</c:f>
              <c:numCache>
                <c:formatCode>0.00%</c:formatCode>
                <c:ptCount val="7"/>
                <c:pt idx="0">
                  <c:v>0.97222222222222221</c:v>
                </c:pt>
                <c:pt idx="1">
                  <c:v>0.9</c:v>
                </c:pt>
                <c:pt idx="2">
                  <c:v>0.82539682539682535</c:v>
                </c:pt>
                <c:pt idx="3">
                  <c:v>0.7592592592592593</c:v>
                </c:pt>
                <c:pt idx="4">
                  <c:v>0.95714285714285718</c:v>
                </c:pt>
                <c:pt idx="5">
                  <c:v>0.89393939393939392</c:v>
                </c:pt>
                <c:pt idx="6">
                  <c:v>0.97222222222222221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7"/>
        <c:axId val="-2063578112"/>
        <c:axId val="-2063577568"/>
      </c:barChart>
      <c:catAx>
        <c:axId val="-20635781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/>
                  <a:t>Dataset</a:t>
                </a:r>
                <a:endParaRPr lang="id-ID" b="1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-2063577568"/>
        <c:crosses val="autoZero"/>
        <c:auto val="1"/>
        <c:lblAlgn val="ctr"/>
        <c:lblOffset val="100"/>
        <c:noMultiLvlLbl val="0"/>
      </c:catAx>
      <c:valAx>
        <c:axId val="-2063577568"/>
        <c:scaling>
          <c:orientation val="minMax"/>
          <c:max val="1"/>
          <c:min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/>
                  <a:t>Akurasi</a:t>
                </a:r>
                <a:endParaRPr lang="id-ID" b="1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-2063578112"/>
        <c:crosses val="autoZero"/>
        <c:crossBetween val="between"/>
        <c:majorUnit val="5.000000000000001E-2"/>
        <c:minorUnit val="1.0000000000000002E-2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1587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Metode</c:v>
          </c:tx>
          <c:spPr>
            <a:pattFill prst="narHorz">
              <a:fgClr>
                <a:schemeClr val="dk1">
                  <a:tint val="88500"/>
                </a:schemeClr>
              </a:fgClr>
              <a:bgClr>
                <a:schemeClr val="dk1">
                  <a:tint val="88500"/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dk1">
                  <a:tint val="885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id-ID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Akurasi!$B$3:$E$3</c:f>
              <c:strCache>
                <c:ptCount val="4"/>
                <c:pt idx="0">
                  <c:v>k-NN</c:v>
                </c:pt>
                <c:pt idx="1">
                  <c:v>MinMax k-NN</c:v>
                </c:pt>
                <c:pt idx="2">
                  <c:v>DWKNN</c:v>
                </c:pt>
                <c:pt idx="3">
                  <c:v>CVWKNN</c:v>
                </c:pt>
              </c:strCache>
            </c:strRef>
          </c:cat>
          <c:val>
            <c:numRef>
              <c:f>Akurasi!$B$11:$E$11</c:f>
              <c:numCache>
                <c:formatCode>0.00%</c:formatCode>
                <c:ptCount val="4"/>
                <c:pt idx="0">
                  <c:v>0.81713220641792084</c:v>
                </c:pt>
                <c:pt idx="1">
                  <c:v>0.87008005222290941</c:v>
                </c:pt>
                <c:pt idx="2">
                  <c:v>0.82092523878238166</c:v>
                </c:pt>
                <c:pt idx="3">
                  <c:v>0.89716896859754003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6"/>
        <c:overlap val="-18"/>
        <c:axId val="-2063566688"/>
        <c:axId val="-2063571584"/>
      </c:barChart>
      <c:catAx>
        <c:axId val="-2063566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-2063571584"/>
        <c:crosses val="autoZero"/>
        <c:auto val="1"/>
        <c:lblAlgn val="ctr"/>
        <c:lblOffset val="100"/>
        <c:noMultiLvlLbl val="0"/>
      </c:catAx>
      <c:valAx>
        <c:axId val="-2063571584"/>
        <c:scaling>
          <c:orientation val="minMax"/>
          <c:max val="1"/>
          <c:min val="0.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Akurasi rata-rata</a:t>
                </a:r>
                <a:endParaRPr lang="id-ID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-2063566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trlProps/ctrlProp1.xml><?xml version="1.0" encoding="utf-8"?>
<formControlPr xmlns="http://schemas.microsoft.com/office/spreadsheetml/2009/9/main" objectType="Drop" dropStyle="combo" dx="25" sel="0" val="0">
  <itemLst>
    <item val="Summary statistics"/>
    <item val="Friedman's test"/>
    <item val="Multiple pairwise comparisons using Nemenyi's procedure / Two-tailed test"/>
  </itemLst>
</formControlPr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457200</xdr:colOff>
      <xdr:row>31</xdr:row>
      <xdr:rowOff>0</xdr:rowOff>
    </xdr:from>
    <xdr:to>
      <xdr:col>10</xdr:col>
      <xdr:colOff>114300</xdr:colOff>
      <xdr:row>50</xdr:row>
      <xdr:rowOff>139700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1050925</xdr:colOff>
      <xdr:row>13</xdr:row>
      <xdr:rowOff>95250</xdr:rowOff>
    </xdr:from>
    <xdr:to>
      <xdr:col>10</xdr:col>
      <xdr:colOff>447675</xdr:colOff>
      <xdr:row>28</xdr:row>
      <xdr:rowOff>76200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457200</xdr:colOff>
      <xdr:row>31</xdr:row>
      <xdr:rowOff>0</xdr:rowOff>
    </xdr:from>
    <xdr:to>
      <xdr:col>10</xdr:col>
      <xdr:colOff>114300</xdr:colOff>
      <xdr:row>50</xdr:row>
      <xdr:rowOff>139700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1050925</xdr:colOff>
      <xdr:row>13</xdr:row>
      <xdr:rowOff>95250</xdr:rowOff>
    </xdr:from>
    <xdr:to>
      <xdr:col>10</xdr:col>
      <xdr:colOff>447675</xdr:colOff>
      <xdr:row>28</xdr:row>
      <xdr:rowOff>76200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457200</xdr:colOff>
      <xdr:row>31</xdr:row>
      <xdr:rowOff>0</xdr:rowOff>
    </xdr:from>
    <xdr:to>
      <xdr:col>10</xdr:col>
      <xdr:colOff>114300</xdr:colOff>
      <xdr:row>50</xdr:row>
      <xdr:rowOff>139700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1050925</xdr:colOff>
      <xdr:row>13</xdr:row>
      <xdr:rowOff>95250</xdr:rowOff>
    </xdr:from>
    <xdr:to>
      <xdr:col>10</xdr:col>
      <xdr:colOff>447675</xdr:colOff>
      <xdr:row>28</xdr:row>
      <xdr:rowOff>76200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457200</xdr:colOff>
      <xdr:row>31</xdr:row>
      <xdr:rowOff>0</xdr:rowOff>
    </xdr:from>
    <xdr:to>
      <xdr:col>10</xdr:col>
      <xdr:colOff>114300</xdr:colOff>
      <xdr:row>50</xdr:row>
      <xdr:rowOff>139700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1050925</xdr:colOff>
      <xdr:row>13</xdr:row>
      <xdr:rowOff>95250</xdr:rowOff>
    </xdr:from>
    <xdr:to>
      <xdr:col>10</xdr:col>
      <xdr:colOff>447675</xdr:colOff>
      <xdr:row>28</xdr:row>
      <xdr:rowOff>76200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927100</xdr:colOff>
      <xdr:row>30</xdr:row>
      <xdr:rowOff>69850</xdr:rowOff>
    </xdr:from>
    <xdr:to>
      <xdr:col>13</xdr:col>
      <xdr:colOff>520700</xdr:colOff>
      <xdr:row>50</xdr:row>
      <xdr:rowOff>25400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1050925</xdr:colOff>
      <xdr:row>13</xdr:row>
      <xdr:rowOff>95250</xdr:rowOff>
    </xdr:from>
    <xdr:to>
      <xdr:col>11</xdr:col>
      <xdr:colOff>447675</xdr:colOff>
      <xdr:row>28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15</xdr:row>
      <xdr:rowOff>0</xdr:rowOff>
    </xdr:from>
    <xdr:to>
      <xdr:col>10</xdr:col>
      <xdr:colOff>342900</xdr:colOff>
      <xdr:row>18</xdr:row>
      <xdr:rowOff>76200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7650" y="2889250"/>
          <a:ext cx="1289050" cy="628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4</xdr:row>
          <xdr:rowOff>12700</xdr:rowOff>
        </xdr:from>
        <xdr:to>
          <xdr:col>6</xdr:col>
          <xdr:colOff>603250</xdr:colOff>
          <xdr:row>4</xdr:row>
          <xdr:rowOff>190500</xdr:rowOff>
        </xdr:to>
        <xdr:sp macro="" textlink="">
          <xdr:nvSpPr>
            <xdr:cNvPr id="64513" name="Drop Down 1" hidden="1">
              <a:extLst>
                <a:ext uri="{63B3BB69-23CF-44E3-9099-C40C66FF867C}">
                  <a14:compatExt spid="_x0000_s645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7.0.%20Percobaan%20kNN/1.%20Wine%20kN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7.0.%20Percobaan%20kNN/2.%20Iris%20kN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7.0.%20Percobaan%20kNN/4.%20Balance%20Scale%20kN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7.0.%20Percobaan%20kNN/5.%20Heart%20kNN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7.0.%20Percobaan%20kNN/6.%20BC%20kNN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7.0.%20Percobaan%20kNN/7.%20Ecoli%20kNN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7.0.%20Percobaan%20kNN/8.%20Dermatology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7.3%20Percobaan%20Minmax%20k-NN/1.%20Wine%20MinMax%20kNN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7.3%20Percobaan%20Minmax%20k-NN/2.%20Iris%20Minmax%20kNN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7.3%20Percobaan%20Minmax%20k-NN/4.%20Balance%20Scale%20MinMax%20kNN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7.3%20Percobaan%20Minmax%20k-NN/5.%20Heart%20MinMax%20kNN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7.3%20Percobaan%20Minmax%20k-NN/6.%20BC%20MinMax%20kNN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7.3%20Percobaan%20Minmax%20k-NN/7.%20Ecoli%20MinMax%20kNN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7.3%20Percobaan%20Minmax%20k-NN/8.%20Dermatology%20MinMax%20kNN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7.2%20Percobaan%20DWKNN/1.%20Wine%20DWKNN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7.2%20Percobaan%20DWKNN/2.%20Iris,%20DWKNN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7.2%20Percobaan%20DWKNN/4.%20Balance,%20DWKNN1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7.2%20Percobaan%20DWKNN/5.%20heart%20statlog,%20DWKNN1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7.2%20Percobaan%20DWKNN/6.%20BC,%20DWKNN1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7.2%20Percobaan%20DWKNN/6.%20Ecoli,%20DWKNN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7.2%20Percobaan%20DWKNN/7.%20Dermatology,DWKNN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7.1%20Percobaan%20Tesis%202%20(Weighting%20pada%20data%20asli)/1.%20Percobaan%20Wine%20kNN/MinMax%20Wine%20kNN/4.%20Normalisasi%20MinMax%20Wine,%20Dual%20Weight%20CV,%20kNN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7.1%20Percobaan%20Tesis%202%20(Weighting%20pada%20data%20asli)/2.%20Percobaan%20Iris%20kNN/Normalisasi%20MinMax%20Iris/4.%20Normalisasi%20MinMax%20Iris,%20Dual%20Weight%20kNN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7.1%20Percobaan%20Tesis%202%20(Weighting%20pada%20data%20asli)/5.%20Percobaan%20Balance/2.%20MinMaxBalance,%20Weight%20kNN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7.1%20Percobaan%20Tesis%202%20(Weighting%20pada%20data%20asli)/7.%20Percobaan%20Heart%20kNN/MinMax%20heart%20statlog,%20Data%20Asli%20diDual%20Weighting%20CV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7.1%20Percobaan%20Tesis%202%20(Weighting%20pada%20data%20asli)/8.%20Percobaan%20BC%20kNN/4.%20Normalisasi%20MinMax%20BC,%20Dual%20Weight%20CV,%20kNN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7.1%20Percobaan%20Tesis%202%20(Weighting%20pada%20data%20asli)/9.%20Percobaan%20Ecoli%20kNN/4.%20Normalisasi%20MinMax%20Ecoli,%20Dual%20Weight%20CV,%20kNN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7.1%20Percobaan%20Tesis%202%20(Weighting%20pada%20data%20asli)/10.%20Percobaan%20Dermatology%20kNN/MinMax%20Dermatology,%20Data%20Asli%20diDual%20Weighting%20C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>
            <v>0.77777777777777779</v>
          </cell>
        </row>
        <row r="17">
          <cell r="E17">
            <v>0.82205294705294707</v>
          </cell>
        </row>
        <row r="21">
          <cell r="B21">
            <v>0.77310301579157414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>
            <v>0.8</v>
          </cell>
        </row>
        <row r="17">
          <cell r="E17">
            <v>0.6</v>
          </cell>
        </row>
        <row r="25">
          <cell r="B25">
            <v>0.29629629629629628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>
            <v>0.80158730158730163</v>
          </cell>
        </row>
        <row r="17">
          <cell r="E17">
            <v>0.73199797160243407</v>
          </cell>
        </row>
        <row r="21">
          <cell r="B21">
            <v>0.57039479532423654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>
            <v>0.62962962962962965</v>
          </cell>
        </row>
        <row r="16">
          <cell r="D16">
            <v>0.63749999999999996</v>
          </cell>
        </row>
        <row r="19">
          <cell r="B19">
            <v>0.63749999999999996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>
            <v>0.95714285714285718</v>
          </cell>
        </row>
        <row r="16">
          <cell r="D16">
            <v>0.95742753623188404</v>
          </cell>
        </row>
        <row r="19">
          <cell r="B19">
            <v>0.95313908968616501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>
            <v>0.87878787878787878</v>
          </cell>
        </row>
        <row r="22">
          <cell r="E22">
            <v>0.81729806933661964</v>
          </cell>
        </row>
        <row r="27">
          <cell r="B27">
            <v>0.66204530961459263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>
            <v>0.875</v>
          </cell>
        </row>
        <row r="20">
          <cell r="E20">
            <v>0.92961253905276686</v>
          </cell>
        </row>
        <row r="23">
          <cell r="B23">
            <v>0.86637776205298023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>
            <v>0.91666666666666663</v>
          </cell>
        </row>
        <row r="17">
          <cell r="E17">
            <v>0.94452075702075688</v>
          </cell>
        </row>
        <row r="21">
          <cell r="B21">
            <v>0.92366159947124904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>
            <v>0.83333333333333337</v>
          </cell>
        </row>
        <row r="17">
          <cell r="E17">
            <v>0.61111111111111105</v>
          </cell>
        </row>
        <row r="25">
          <cell r="B25">
            <v>0.30303030303030298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>
            <v>0.83333333333333337</v>
          </cell>
        </row>
        <row r="17">
          <cell r="E17">
            <v>0.75735294117647056</v>
          </cell>
        </row>
        <row r="21">
          <cell r="B21">
            <v>0.59907834101382484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>
            <v>0.79629629629629628</v>
          </cell>
        </row>
        <row r="16">
          <cell r="D16">
            <v>0.78750000000000009</v>
          </cell>
        </row>
        <row r="19">
          <cell r="B19">
            <v>0.7930610991710163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>
            <v>0.95714285714285718</v>
          </cell>
        </row>
        <row r="16">
          <cell r="D16">
            <v>0.95742753623188404</v>
          </cell>
        </row>
        <row r="19">
          <cell r="B19">
            <v>0.95313908968616501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>
            <v>0.87878787878787878</v>
          </cell>
        </row>
        <row r="22">
          <cell r="E22">
            <v>0.8172835005720509</v>
          </cell>
        </row>
        <row r="27">
          <cell r="B27">
            <v>0.62998738121962949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>
            <v>0.875</v>
          </cell>
        </row>
        <row r="20">
          <cell r="E20">
            <v>0.92961253905276686</v>
          </cell>
        </row>
        <row r="23">
          <cell r="B23">
            <v>0.86637776205298023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e"/>
      <sheetName val="Data Training"/>
      <sheetName val="Data Testing"/>
      <sheetName val="Akurasi"/>
      <sheetName val="Wine k=5"/>
      <sheetName val="Wine k=5 (2)"/>
      <sheetName val="Wine k=5 (3)"/>
      <sheetName val="Wine k=5 (4)"/>
      <sheetName val="Wine k=5 (5)"/>
      <sheetName val="Wine k=5 (6)"/>
      <sheetName val="Wine k=5 (7)"/>
      <sheetName val="Wine k=5 (8)"/>
      <sheetName val="Wine k=5 (9)"/>
      <sheetName val="Wine k=5 (10)"/>
      <sheetName val="Wine k=5 (11)"/>
      <sheetName val="Wine k=5 (12)"/>
      <sheetName val="Wine k=5 (13)"/>
      <sheetName val="Wine k=5 (14)"/>
      <sheetName val="Wine k=5 (15)"/>
      <sheetName val="Wine k=5 (16)"/>
      <sheetName val="Wine k=5 (17)"/>
      <sheetName val="Wine k=5 (18)"/>
      <sheetName val="Wine k=5 (19)"/>
      <sheetName val="Wine k=5 (20)"/>
      <sheetName val="Wine k=5 (21)"/>
      <sheetName val="Wine k=5 (22)"/>
      <sheetName val="Wine k=5 (23)"/>
      <sheetName val="Wine k=5 (24)"/>
      <sheetName val="Wine k=5 (25)"/>
      <sheetName val="Wine k=5 (26)"/>
      <sheetName val="Wine k=5 (27)"/>
      <sheetName val="Wine k=5 (28)"/>
      <sheetName val="Wine k=5 (29)"/>
      <sheetName val="Wine k=5 (30)"/>
      <sheetName val="Wine k=5 (31)"/>
      <sheetName val="Wine k=5 (32)"/>
      <sheetName val="Wine k=5 (33)"/>
      <sheetName val="Wine k=5 (34)"/>
      <sheetName val="Wine k=5 (35)"/>
      <sheetName val="Wine k=5 (36)"/>
    </sheetNames>
    <sheetDataSet>
      <sheetData sheetId="0"/>
      <sheetData sheetId="1"/>
      <sheetData sheetId="2"/>
      <sheetData sheetId="3">
        <row r="2">
          <cell r="F2">
            <v>0.83333333333333337</v>
          </cell>
        </row>
        <row r="18">
          <cell r="I18">
            <v>0.87205294705294711</v>
          </cell>
        </row>
        <row r="21">
          <cell r="F21">
            <v>0.83541622686651185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ris"/>
      <sheetName val="Training"/>
      <sheetName val="Testing"/>
      <sheetName val="Akurasi"/>
      <sheetName val="Iris k=5"/>
      <sheetName val="Iris k=5 (2)"/>
      <sheetName val="Iris k=5 (3)"/>
      <sheetName val="Iris k=5 (4)"/>
      <sheetName val="Iris k=5 (5)"/>
      <sheetName val="Iris k=5 (6)"/>
      <sheetName val="Iris k=5 (7)"/>
      <sheetName val="Iris k=5 (8)"/>
      <sheetName val="Iris k=5 (9)"/>
      <sheetName val="Iris k=5 (10)"/>
      <sheetName val="Iris k=5 (11)"/>
      <sheetName val="Iris k=5 (12)"/>
      <sheetName val="Iris k=5 (13)"/>
      <sheetName val="Iris k=5 (14)"/>
      <sheetName val="Iris k=5 (15)"/>
      <sheetName val="Iris k=5 (16)"/>
      <sheetName val="Iris k=5 (17)"/>
      <sheetName val="Iris k=5 (18)"/>
      <sheetName val="Iris k=5 (19)"/>
      <sheetName val="Iris k=5 (20)"/>
      <sheetName val="Iris k=5 (21)"/>
      <sheetName val="Iris k=5 (22)"/>
      <sheetName val="Iris k=5 (23)"/>
      <sheetName val="Iris k=5 (24)"/>
      <sheetName val="Iris k=5 (25)"/>
      <sheetName val="Iris k=5 (26)"/>
      <sheetName val="Iris k=5 (27)"/>
      <sheetName val="Iris k=5 (28)"/>
      <sheetName val="Iris k=5 (29)"/>
      <sheetName val="Iris k=5 (30)"/>
    </sheetNames>
    <sheetDataSet>
      <sheetData sheetId="0"/>
      <sheetData sheetId="1"/>
      <sheetData sheetId="2"/>
      <sheetData sheetId="3">
        <row r="2">
          <cell r="F2">
            <v>0.8</v>
          </cell>
        </row>
        <row r="18">
          <cell r="I18">
            <v>0.6</v>
          </cell>
        </row>
        <row r="23">
          <cell r="F23">
            <v>0.29629629629629628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Training"/>
      <sheetName val="Testing"/>
      <sheetName val="Akurasi"/>
      <sheetName val="Balance k=5"/>
      <sheetName val="Balance k=5 (2)"/>
      <sheetName val="Balance k=5 (3)"/>
      <sheetName val="Balance k=5 (4)"/>
      <sheetName val="Balance k=5 (5)"/>
      <sheetName val="Balance k=5 (6)"/>
      <sheetName val="Balance k=5 (7)"/>
      <sheetName val="Balance k=5 (8)"/>
      <sheetName val="Balance k=5 (9)"/>
      <sheetName val="Balance k=5 (10)"/>
      <sheetName val="Balance k=5 (11)"/>
      <sheetName val="Balance k=5 (12)"/>
      <sheetName val="Balance k=5 (13)"/>
      <sheetName val="Balance k=5 (14)"/>
      <sheetName val="Balance k=5 (15)"/>
      <sheetName val="Balance k=5 (16)"/>
      <sheetName val="Balance k=5 (17)"/>
      <sheetName val="Balance k=5 (18)"/>
      <sheetName val="Balance k=5 (19)"/>
      <sheetName val="Balance k=5 (20)"/>
      <sheetName val="Balance k=5 (21)"/>
      <sheetName val="Balance k=5 (22)"/>
      <sheetName val="Balance k=5 (23)"/>
      <sheetName val="Balance k=5 (24)"/>
      <sheetName val="Balance k=5 (25)"/>
      <sheetName val="Balance k=5 (26)"/>
      <sheetName val="Balance k=5 (27)"/>
      <sheetName val="Balance k=5 (28)"/>
      <sheetName val="Balance k=5 (29)"/>
      <sheetName val="Balance k=5 (30)"/>
      <sheetName val="Balance k=5 (31)"/>
      <sheetName val="Balance k=5 (32)"/>
      <sheetName val="Balance k=5 (33)"/>
      <sheetName val="Balance k=5 (34)"/>
      <sheetName val="Balance k=5 (35)"/>
      <sheetName val="Balance k=5 (36)"/>
      <sheetName val="Balance k=5 (37)"/>
      <sheetName val="Balance k=5 (38)"/>
      <sheetName val="Balance k=5 (39)"/>
      <sheetName val="Balance k=5 (40)"/>
      <sheetName val="Balance k=5 (41)"/>
      <sheetName val="Balance k=5 (42)"/>
      <sheetName val="Balance k=5 (43)"/>
      <sheetName val="Balance k=5 (44)"/>
      <sheetName val="Balance k=5 (45)"/>
      <sheetName val="Balance k=5 (46)"/>
      <sheetName val="Balance k=5 (47)"/>
      <sheetName val="Balance k=5 (48)"/>
      <sheetName val="Balance k=5 (49)"/>
      <sheetName val="Balance k=5 (50)"/>
      <sheetName val="Balance k=5 (51)"/>
      <sheetName val="Balance k=5 (52)"/>
      <sheetName val="Balance k=5 (53)"/>
      <sheetName val="Balance k=5 (54)"/>
      <sheetName val="Balance k=5 (55)"/>
      <sheetName val="Balance k=5 (56)"/>
      <sheetName val="Balance k=5 (57)"/>
      <sheetName val="Balance k=5 (58)"/>
      <sheetName val="Balance k=5 (59)"/>
      <sheetName val="Balance k=5 (60)"/>
      <sheetName val="Balance k=5 (61)"/>
      <sheetName val="Balance k=5 (62)"/>
      <sheetName val="Balance k=5 (63)"/>
      <sheetName val="Balance k=5 (64)"/>
      <sheetName val="Balance k=5 (65)"/>
      <sheetName val="Balance k=5 (66)"/>
      <sheetName val="Balance k=5 (67)"/>
      <sheetName val="Balance k=5 (68)"/>
      <sheetName val="Balance k=5 (69)"/>
      <sheetName val="Balance k=5 (70)"/>
      <sheetName val="Balance k=5 (71)"/>
      <sheetName val="Balance k=5 (72)"/>
      <sheetName val="Balance k=5 (73)"/>
      <sheetName val="Balance k=5 (74)"/>
      <sheetName val="Balance k=5 (75)"/>
      <sheetName val="Balance k=5 (76)"/>
      <sheetName val="Balance k=5 (77)"/>
      <sheetName val="Balance k=5 (78)"/>
      <sheetName val="Balance k=5 (79)"/>
      <sheetName val="Balance k=5 (80)"/>
      <sheetName val="Balance k=5 (81)"/>
      <sheetName val="Balance k=5 (82)"/>
      <sheetName val="Balance k=5 (83)"/>
      <sheetName val="Balance k=5 (84)"/>
      <sheetName val="Balance k=5 (85)"/>
      <sheetName val="Balance k=5 (86)"/>
      <sheetName val="Balance k=5 (87)"/>
      <sheetName val="Balance k=5 (88)"/>
      <sheetName val="Balance k=5 (89)"/>
      <sheetName val="Balance k=5 (90)"/>
      <sheetName val="Balance k=5 (91)"/>
      <sheetName val="Balance k=5 (92)"/>
      <sheetName val="Balance k=5 (93)"/>
      <sheetName val="Balance k=5 (94)"/>
      <sheetName val="Balance k=5 (95)"/>
      <sheetName val="Balance k=5 (96)"/>
      <sheetName val="Balance k=5 (97)"/>
      <sheetName val="Balance k=5 (98)"/>
      <sheetName val="Balance k=5 (99)"/>
      <sheetName val="Balance k=5 (100)"/>
      <sheetName val="Balance k=5 (101)"/>
      <sheetName val="Balance k=5 (102)"/>
      <sheetName val="Balance k=5 (103)"/>
      <sheetName val="Balance k=5 (104)"/>
      <sheetName val="Balance k=5 (105)"/>
      <sheetName val="Balance k=5 (106)"/>
      <sheetName val="Balance k=5 (107)"/>
      <sheetName val="Balance k=5 (108)"/>
      <sheetName val="Balance k=5 (109)"/>
      <sheetName val="Balance k=5 (110)"/>
      <sheetName val="Balance k=5 (111)"/>
      <sheetName val="Balance k=5 (112)"/>
      <sheetName val="Balance k=5 (113)"/>
      <sheetName val="Balance k=5 (114)"/>
      <sheetName val="Balance k=5 (115)"/>
      <sheetName val="Balance k=5 (116)"/>
      <sheetName val="Balance k=5 (117)"/>
      <sheetName val="Balance k=5 (118)"/>
      <sheetName val="Balance k=5 (119)"/>
      <sheetName val="Balance k=5 (120)"/>
      <sheetName val="Balance k=5 (121)"/>
      <sheetName val="Balance k=5 (122)"/>
      <sheetName val="Balance k=5 (123)"/>
      <sheetName val="Balance k=5 (124)"/>
      <sheetName val="Balance k=5 (125)"/>
      <sheetName val="Balance k=5 (126)"/>
    </sheetNames>
    <sheetDataSet>
      <sheetData sheetId="0"/>
      <sheetData sheetId="1"/>
      <sheetData sheetId="2"/>
      <sheetData sheetId="3">
        <row r="2">
          <cell r="F2">
            <v>0.80158730158730163</v>
          </cell>
        </row>
        <row r="18">
          <cell r="I18">
            <v>0.77175456389452324</v>
          </cell>
        </row>
        <row r="21">
          <cell r="F21">
            <v>0.64293279464626929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rt"/>
      <sheetName val="Training"/>
      <sheetName val="Testing"/>
      <sheetName val="Akurasi"/>
      <sheetName val="Heart k=5"/>
      <sheetName val="Heart k=5 (2)"/>
      <sheetName val="Heart k=5 (3)"/>
      <sheetName val="Heart k=5 (4)"/>
      <sheetName val="Heart k=5 (5)"/>
      <sheetName val="Heart k=5 (6)"/>
      <sheetName val="Heart k=5 (7)"/>
      <sheetName val="Heart k=5 (8)"/>
      <sheetName val="Heart k=5 (9)"/>
      <sheetName val="Heart k=5 (10)"/>
      <sheetName val="Heart k=5 (11)"/>
      <sheetName val="Heart k=5 (12)"/>
      <sheetName val="Heart k=5 (13)"/>
      <sheetName val="Heart k=5 (14)"/>
      <sheetName val="Heart k=5 (15)"/>
      <sheetName val="Heart k=5 (16)"/>
      <sheetName val="Heart k=5 (17)"/>
      <sheetName val="Heart k=5 (18)"/>
      <sheetName val="Heart k=5 (19)"/>
      <sheetName val="Heart k=5 (20)"/>
      <sheetName val="Heart k=5 (21)"/>
      <sheetName val="Heart k=5 (22)"/>
      <sheetName val="Heart k=5 (23)"/>
      <sheetName val="Heart k=5 (24)"/>
      <sheetName val="Heart k=5 (25)"/>
      <sheetName val="Heart k=5 (26)"/>
      <sheetName val="Heart k=5 (27)"/>
      <sheetName val="Heart k=5 (28)"/>
      <sheetName val="Heart k=5 (29)"/>
      <sheetName val="Heart k=5 (30)"/>
      <sheetName val="Heart k=5 (31)"/>
      <sheetName val="Heart k=5 (32)"/>
      <sheetName val="Heart k=5 (33)"/>
      <sheetName val="Heart k=5 (34)"/>
      <sheetName val="Heart k=5 (35)"/>
      <sheetName val="Heart k=5 (36)"/>
      <sheetName val="Heart k=5 (37)"/>
      <sheetName val="Heart k=5 (38)"/>
      <sheetName val="Heart k=5 (39)"/>
      <sheetName val="Heart k=5 (40)"/>
      <sheetName val="Heart k=5 (41)"/>
      <sheetName val="Heart k=5 (42)"/>
      <sheetName val="Heart k=5 (43)"/>
      <sheetName val="Heart k=5 (44)"/>
      <sheetName val="Heart k=5 (45)"/>
      <sheetName val="Heart k=5 (46)"/>
      <sheetName val="Heart k=5 (47)"/>
      <sheetName val="Heart k=5 (48)"/>
      <sheetName val="Heart k=5 (49)"/>
      <sheetName val="Heart k=5 (50)"/>
      <sheetName val="Heart k=5 (51)"/>
      <sheetName val="Heart k=5 (52)"/>
      <sheetName val="Heart k=5 (53)"/>
      <sheetName val="Heart k=5 (54)"/>
    </sheetNames>
    <sheetDataSet>
      <sheetData sheetId="0"/>
      <sheetData sheetId="1"/>
      <sheetData sheetId="2"/>
      <sheetData sheetId="3">
        <row r="2">
          <cell r="F2">
            <v>0.68518518518518523</v>
          </cell>
        </row>
        <row r="17">
          <cell r="H17">
            <v>0.6958333333333333</v>
          </cell>
        </row>
        <row r="21">
          <cell r="F21">
            <v>0.69679332078114309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nMax BC"/>
      <sheetName val="Training"/>
      <sheetName val="Testing"/>
      <sheetName val="Akurasi"/>
      <sheetName val="BC k=5"/>
      <sheetName val="BC k=5 (2)"/>
      <sheetName val="BC k=5 (3)"/>
      <sheetName val="BC k=5 (4)"/>
      <sheetName val="BC k=5 (5)"/>
      <sheetName val="BC k=5 (6)"/>
      <sheetName val="BC k=5 (7)"/>
      <sheetName val="BC k=5 (8)"/>
      <sheetName val="BC k=5 (9)"/>
      <sheetName val="BC k=5 (10)"/>
      <sheetName val="BC k=5 (11)"/>
      <sheetName val="BC k=5 (12)"/>
      <sheetName val="BC k=5 (13)"/>
      <sheetName val="BC k=5 (14)"/>
      <sheetName val="BC k=5 (15)"/>
      <sheetName val="BC k=5 (16)"/>
      <sheetName val="BC k=5 (17)"/>
      <sheetName val="BC k=5 (18)"/>
      <sheetName val="BC k=5 (19)"/>
      <sheetName val="BC k=5 (20)"/>
      <sheetName val="BC k=5 (21)"/>
      <sheetName val="BC k=5 (22)"/>
      <sheetName val="BC k=5 (23)"/>
      <sheetName val="BC k=5 (24)"/>
      <sheetName val="BC k=5 (25)"/>
      <sheetName val="BC k=5 (26)"/>
      <sheetName val="BC k=5 (27)"/>
      <sheetName val="BC k=5 (28)"/>
      <sheetName val="BC k=5 (29)"/>
      <sheetName val="BC k=5 (30)"/>
      <sheetName val="BC k=5 (31)"/>
      <sheetName val="BC k=5 (32)"/>
      <sheetName val="BC k=5 (33)"/>
      <sheetName val="BC k=5 (34)"/>
      <sheetName val="BC k=5 (35)"/>
      <sheetName val="BC k=5 (36)"/>
      <sheetName val="BC k=5 (37)"/>
      <sheetName val="BC k=5 (38)"/>
      <sheetName val="BC k=5 (39)"/>
      <sheetName val="BC k=5 (40)"/>
      <sheetName val="BC k=5 (41)"/>
      <sheetName val="BC k=5 (42)"/>
      <sheetName val="BC k=5 (43)"/>
      <sheetName val="BC k=5 (44)"/>
      <sheetName val="BC k=5 (45)"/>
      <sheetName val="BC k=5 (46)"/>
      <sheetName val="BC k=5 (47)"/>
      <sheetName val="BC k=5 (48)"/>
      <sheetName val="BC k=5 (49)"/>
      <sheetName val="BC k=5 (50)"/>
      <sheetName val="BC k=5 (51)"/>
      <sheetName val="BC k=5 (52)"/>
      <sheetName val="BC k=5 (53)"/>
      <sheetName val="BC k=5 (54)"/>
      <sheetName val="BC k=5 (55)"/>
      <sheetName val="BC k=5 (56)"/>
      <sheetName val="BC k=5 (57)"/>
      <sheetName val="BC k=5 (58)"/>
      <sheetName val="BC k=5 (59)"/>
      <sheetName val="BC k=5 (60)"/>
      <sheetName val="BC k=5 (61)"/>
      <sheetName val="BC k=5 (62)"/>
      <sheetName val="BC k=5 (63)"/>
      <sheetName val="BC k=5 (64)"/>
      <sheetName val="BC k=5 (65)"/>
      <sheetName val="BC k=5 (66)"/>
      <sheetName val="BC k=5 (67)"/>
      <sheetName val="BC k=5 (68)"/>
      <sheetName val="BC k=5 (69)"/>
      <sheetName val="BC k=5 (70)"/>
      <sheetName val="BC k=5 (71)"/>
      <sheetName val="BC k=5 (72)"/>
      <sheetName val="BC k=5 (73)"/>
      <sheetName val="BC k=5 (74)"/>
      <sheetName val="BC k=5 (75)"/>
      <sheetName val="BC k=5 (76)"/>
      <sheetName val="BC k=5 (77)"/>
      <sheetName val="BC k=5 (78)"/>
      <sheetName val="BC k=5 (79)"/>
      <sheetName val="BC k=5 (80)"/>
      <sheetName val="BC k=5 (81)"/>
      <sheetName val="BC k=5 (82)"/>
      <sheetName val="BC k=5 (83)"/>
      <sheetName val="BC k=5 (84)"/>
      <sheetName val="BC k=5 (85)"/>
      <sheetName val="BC k=5 (86)"/>
      <sheetName val="BC k=5 (87)"/>
      <sheetName val="BC k=5 (88)"/>
      <sheetName val="BC k=5 (89)"/>
      <sheetName val="BC k=5 (90)"/>
      <sheetName val="BC k=5 (91)"/>
      <sheetName val="BC k=5 (92)"/>
      <sheetName val="BC k=5 (93)"/>
      <sheetName val="BC k=5 (94)"/>
      <sheetName val="BC k=5 (95)"/>
      <sheetName val="BC k=5 (96)"/>
      <sheetName val="BC k=5 (97)"/>
      <sheetName val="BC k=5 (98)"/>
      <sheetName val="BC k=5 (99)"/>
      <sheetName val="BC k=5 (100)"/>
      <sheetName val="BC k=5 (101)"/>
      <sheetName val="BC k=5 (102)"/>
      <sheetName val="BC k=5 (103)"/>
      <sheetName val="BC k=5 (104)"/>
      <sheetName val="BC k=5 (105)"/>
      <sheetName val="BC k=5 (106)"/>
      <sheetName val="BC k=5 (107)"/>
      <sheetName val="BC k=5 (108)"/>
      <sheetName val="BC k=5 (109)"/>
      <sheetName val="BC k=5 (110)"/>
      <sheetName val="BC k=5 (111)"/>
      <sheetName val="BC k=5 (112)"/>
      <sheetName val="BC k=5 (113)"/>
      <sheetName val="BC k=5 (114)"/>
      <sheetName val="BC k=5 (115)"/>
      <sheetName val="BC k=5 (116)"/>
      <sheetName val="BC k=5 (117)"/>
      <sheetName val="BC k=5 (118)"/>
      <sheetName val="BC k=5 (119)"/>
      <sheetName val="BC k=5 (120)"/>
      <sheetName val="BC k=5 (121)"/>
      <sheetName val="BC k=5 (122)"/>
      <sheetName val="BC k=5 (123)"/>
      <sheetName val="BC k=5 (124)"/>
      <sheetName val="BC k=5 (125)"/>
      <sheetName val="BC k=5 (126)"/>
      <sheetName val="BC k=5 (127)"/>
      <sheetName val="BC k=5 (128)"/>
      <sheetName val="BC k=5 (129)"/>
      <sheetName val="BC k=5 (130)"/>
      <sheetName val="BC k=5 (131)"/>
      <sheetName val="BC k=5 (132)"/>
      <sheetName val="BC k=5 (133)"/>
      <sheetName val="BC k=5 (134)"/>
      <sheetName val="BC k=5 (135)"/>
      <sheetName val="BC k=5 (136)"/>
      <sheetName val="BC k=5 (137)"/>
      <sheetName val="BC k=5 (138)"/>
      <sheetName val="BC k=5 (139)"/>
      <sheetName val="BC k=5 (140)"/>
    </sheetNames>
    <sheetDataSet>
      <sheetData sheetId="0"/>
      <sheetData sheetId="1"/>
      <sheetData sheetId="2"/>
      <sheetData sheetId="3">
        <row r="2">
          <cell r="F2">
            <v>0.93571428571428572</v>
          </cell>
        </row>
        <row r="17">
          <cell r="H17">
            <v>0.93115942028985499</v>
          </cell>
        </row>
        <row r="23">
          <cell r="F23">
            <v>0.92907584323832892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nMax Ecoli"/>
      <sheetName val="Training"/>
      <sheetName val="Testing"/>
      <sheetName val="Akurasi"/>
      <sheetName val="Ecoli k=5"/>
      <sheetName val="Ecoli k=5 (2)"/>
      <sheetName val="Ecoli k=5 (3)"/>
      <sheetName val="Ecoli k=5 (4)"/>
      <sheetName val="Ecoli k=5 (5)"/>
      <sheetName val="Ecoli k=5 (6)"/>
      <sheetName val="Ecoli k=5 (7)"/>
      <sheetName val="Ecoli k=5 (8)"/>
      <sheetName val="Ecoli k=5 (9)"/>
      <sheetName val="Ecoli k=5 (10)"/>
      <sheetName val="Ecoli k=5 (11)"/>
      <sheetName val="Ecoli k=5 (12)"/>
      <sheetName val="Ecoli k=5 (13)"/>
      <sheetName val="Ecoli k=5 (14)"/>
      <sheetName val="Ecoli k=5 (15)"/>
      <sheetName val="Ecoli k=5 (16)"/>
      <sheetName val="Ecoli k=5 (17)"/>
      <sheetName val="Ecoli k=5 (18)"/>
      <sheetName val="Ecoli k=5 (19)"/>
      <sheetName val="Ecoli k=5 (20)"/>
      <sheetName val="Ecoli k=5 (21)"/>
      <sheetName val="Ecoli k=5 (22)"/>
      <sheetName val="Ecoli k=5 (23)"/>
      <sheetName val="Ecoli k=5 (24)"/>
      <sheetName val="Ecoli k=5 (25)"/>
      <sheetName val="Ecoli k=5 (26)"/>
      <sheetName val="Ecoli k=5 (27)"/>
      <sheetName val="Ecoli k=5 (28)"/>
      <sheetName val="Ecoli k=5 (29)"/>
      <sheetName val="Ecoli k=5 (30)"/>
      <sheetName val="Ecoli k=5 (31)"/>
      <sheetName val="Ecoli k=5 (32)"/>
      <sheetName val="Ecoli k=5 (33)"/>
      <sheetName val="Ecoli k=5 (34)"/>
      <sheetName val="Ecoli k=5 (35)"/>
      <sheetName val="Ecoli k=5 (36)"/>
      <sheetName val="Ecoli k=5 (37)"/>
      <sheetName val="Ecoli k=5 (38)"/>
      <sheetName val="Ecoli k=5 (39)"/>
      <sheetName val="Ecoli k=5 (40)"/>
      <sheetName val="Ecoli k=5 (41)"/>
      <sheetName val="Ecoli k=5 (42)"/>
      <sheetName val="Ecoli k=5 (43)"/>
      <sheetName val="Ecoli k=5 (44)"/>
      <sheetName val="Ecoli k=5 (45)"/>
      <sheetName val="Ecoli k=5 (46)"/>
      <sheetName val="Ecoli k=5 (47)"/>
      <sheetName val="Ecoli k=5 (48)"/>
      <sheetName val="Ecoli k=5 (49)"/>
      <sheetName val="Ecoli k=5 (50)"/>
      <sheetName val="Ecoli k=5 (51)"/>
      <sheetName val="Ecoli k=5 (52)"/>
      <sheetName val="Ecoli k=5 (53)"/>
      <sheetName val="Ecoli k=5 (54)"/>
      <sheetName val="Ecoli k=5 (55)"/>
      <sheetName val="Ecoli k=5 (56)"/>
      <sheetName val="Ecoli k=5 (57)"/>
      <sheetName val="Ecoli k=5 (58)"/>
      <sheetName val="Ecoli k=5 (59)"/>
      <sheetName val="Ecoli k=5 (60)"/>
      <sheetName val="Ecoli k=5 (61)"/>
      <sheetName val="Ecoli k=5 (62)"/>
      <sheetName val="Ecoli k=5 (63)"/>
      <sheetName val="Ecoli k=5 (64)"/>
      <sheetName val="Ecoli k=5 (65)"/>
      <sheetName val="Ecoli k=5 (66)"/>
    </sheetNames>
    <sheetDataSet>
      <sheetData sheetId="0"/>
      <sheetData sheetId="1"/>
      <sheetData sheetId="2"/>
      <sheetData sheetId="3">
        <row r="2">
          <cell r="F2">
            <v>0.78787878787878785</v>
          </cell>
        </row>
        <row r="23">
          <cell r="I23">
            <v>0.78123188220860651</v>
          </cell>
        </row>
        <row r="29">
          <cell r="F29">
            <v>0.59314490864038849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rmatology"/>
      <sheetName val="Training"/>
      <sheetName val="Testing"/>
      <sheetName val="Akurasi"/>
      <sheetName val="Dermatology k=5"/>
      <sheetName val="Dermatology k=5 (2)"/>
      <sheetName val="Dermatology k=5 (3)"/>
      <sheetName val="Dermatology k=5 (4)"/>
      <sheetName val="Dermatology k=5 (5)"/>
      <sheetName val="Dermatology k=5 (6)"/>
      <sheetName val="Dermatology k=5 (7)"/>
      <sheetName val="Dermatology k=5 (8)"/>
      <sheetName val="Dermatology k=5 (9)"/>
      <sheetName val="Dermatology k=5 (10)"/>
      <sheetName val="Dermatology k=5 (11)"/>
      <sheetName val="Dermatology k=5 (12)"/>
      <sheetName val="Dermatology k=5 (13)"/>
      <sheetName val="Dermatology k=5 (14)"/>
      <sheetName val="Dermatology k=5 (15)"/>
      <sheetName val="Dermatology k=5 (16)"/>
      <sheetName val="Dermatology k=5 (17)"/>
      <sheetName val="Dermatology k=5 (18)"/>
      <sheetName val="Dermatology k=5 (19)"/>
      <sheetName val="Dermatology k=5 (20)"/>
      <sheetName val="Dermatology k=5 (21)"/>
      <sheetName val="Dermatology k=5 (22)"/>
      <sheetName val="Dermatology k=5 (23)"/>
      <sheetName val="Dermatology k=5 (24)"/>
      <sheetName val="Dermatology k=5 (25)"/>
      <sheetName val="Dermatology k=5 (26)"/>
      <sheetName val="Dermatology k=5 (27)"/>
      <sheetName val="Dermatology k=5 (28)"/>
      <sheetName val="Dermatology k=5 (29)"/>
      <sheetName val="Dermatology k=5 (30)"/>
      <sheetName val="Dermatology k=5 (31)"/>
      <sheetName val="Dermatology k=5 (32)"/>
      <sheetName val="Dermatology k=5 (33)"/>
      <sheetName val="Dermatology k=5 (34)"/>
      <sheetName val="Dermatology k=5 (35)"/>
      <sheetName val="Dermatology k=5 (36)"/>
      <sheetName val="Dermatology k=5 (37)"/>
      <sheetName val="Dermatology k=5 (38)"/>
      <sheetName val="Dermatology k=5 (39)"/>
      <sheetName val="Dermatology k=5 (40)"/>
      <sheetName val="Dermatology k=5 (41)"/>
      <sheetName val="Dermatology k=5 (42)"/>
      <sheetName val="Dermatology k=5 (43)"/>
      <sheetName val="Dermatology k=5 (44)"/>
      <sheetName val="Dermatology k=5 (45)"/>
      <sheetName val="Dermatology k=5 (46)"/>
      <sheetName val="Dermatology k=5 (47)"/>
      <sheetName val="Dermatology k=5 (48)"/>
      <sheetName val="Dermatology k=5 (49)"/>
      <sheetName val="Dermatology k=5 (50)"/>
      <sheetName val="Dermatology k=5 (51)"/>
      <sheetName val="Dermatology k=5 (52)"/>
      <sheetName val="Dermatology k=5 (53)"/>
      <sheetName val="Dermatology k=5 (54)"/>
      <sheetName val="Dermatology k=5 (55)"/>
      <sheetName val="Dermatology k=5 (56)"/>
      <sheetName val="Dermatology k=5 (57)"/>
      <sheetName val="Dermatology k=5 (58)"/>
      <sheetName val="Dermatology k=5 (59)"/>
      <sheetName val="Dermatology k=5 (60)"/>
      <sheetName val="Dermatology k=5 (61)"/>
      <sheetName val="Dermatology k=5 (62)"/>
      <sheetName val="Dermatology k=5 (63)"/>
      <sheetName val="Dermatology k=5 (64)"/>
      <sheetName val="Dermatology k=5 (65)"/>
      <sheetName val="Dermatology k=5 (66)"/>
      <sheetName val="Dermatology k=5 (67)"/>
      <sheetName val="Dermatology k=5 (68)"/>
      <sheetName val="Dermatology k=5 (69)"/>
      <sheetName val="Dermatology k=5 (70)"/>
      <sheetName val="Dermatology k=5 (71)"/>
      <sheetName val="Dermatology k=5 (72)"/>
    </sheetNames>
    <sheetDataSet>
      <sheetData sheetId="0"/>
      <sheetData sheetId="1"/>
      <sheetData sheetId="2"/>
      <sheetData sheetId="3">
        <row r="2">
          <cell r="F2">
            <v>0.90277777777777779</v>
          </cell>
        </row>
        <row r="21">
          <cell r="I21">
            <v>0.94881979184635734</v>
          </cell>
        </row>
        <row r="28">
          <cell r="F28">
            <v>0.89232483203071444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nMax Wine"/>
      <sheetName val="Data Training"/>
      <sheetName val="Data Testing"/>
      <sheetName val="Akurasi"/>
      <sheetName val="Wine k=5"/>
      <sheetName val="Wine k=5 (2)"/>
      <sheetName val="Wine k=5 (3)"/>
      <sheetName val="Wine k=5 (4)"/>
      <sheetName val="Wine k=5 (5)"/>
      <sheetName val="Wine k=5 (6)"/>
      <sheetName val="Wine k=5 (7)"/>
      <sheetName val="Wine k=5 (8)"/>
      <sheetName val="Wine k=5 (9)"/>
      <sheetName val="Wine k=5 (10)"/>
      <sheetName val="Wine k=5 (11)"/>
      <sheetName val="Wine k=5 (12)"/>
      <sheetName val="Wine k=5 (13)"/>
      <sheetName val="Wine k=5 (14)"/>
      <sheetName val="Wine k=5 (15)"/>
      <sheetName val="Wine k=5 (16)"/>
      <sheetName val="Wine k=5 (17)"/>
      <sheetName val="Wine k=5 (18)"/>
      <sheetName val="Wine k=5 (19)"/>
      <sheetName val="Wine k=5 (20)"/>
      <sheetName val="Wine k=5 (21)"/>
      <sheetName val="Wine k=5 (22)"/>
      <sheetName val="Wine k=5 (23)"/>
      <sheetName val="Wine k=5 (24)"/>
      <sheetName val="Wine k=5 (25)"/>
      <sheetName val="Wine k=5 (26)"/>
      <sheetName val="Wine k=5 (27)"/>
      <sheetName val="Wine k=5 (28)"/>
      <sheetName val="Wine k=5 (29)"/>
      <sheetName val="Wine k=5 (30)"/>
      <sheetName val="Wine k=5 (31)"/>
      <sheetName val="Wine k=5 (32)"/>
      <sheetName val="Wine k=5 (33)"/>
      <sheetName val="Wine k=5 (34)"/>
      <sheetName val="Wine k=5 (35)"/>
      <sheetName val="Wine k=5 (36)"/>
    </sheetNames>
    <sheetDataSet>
      <sheetData sheetId="0"/>
      <sheetData sheetId="1"/>
      <sheetData sheetId="2"/>
      <sheetData sheetId="3">
        <row r="2">
          <cell r="F2">
            <v>0.97222222222222221</v>
          </cell>
        </row>
        <row r="18">
          <cell r="I18">
            <v>0.98115079365079372</v>
          </cell>
        </row>
        <row r="21">
          <cell r="F21">
            <v>0.97527386541471062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ris"/>
      <sheetName val="Training"/>
      <sheetName val="Testing"/>
      <sheetName val="Akurasi"/>
      <sheetName val="Iris k=5"/>
      <sheetName val="Iris k=5 (2)"/>
      <sheetName val="Iris k=5 (3)"/>
      <sheetName val="Iris k=5 (4)"/>
      <sheetName val="Iris k=5 (5)"/>
      <sheetName val="Iris k=5 (6)"/>
      <sheetName val="Iris k=5 (7)"/>
      <sheetName val="Iris k=5 (8)"/>
      <sheetName val="Iris k=5 (9)"/>
      <sheetName val="Iris k=5 (10)"/>
      <sheetName val="Iris k=5 (11)"/>
      <sheetName val="Iris k=5 (12)"/>
      <sheetName val="Iris k=5 (13)"/>
      <sheetName val="Iris k=5 (14)"/>
      <sheetName val="Iris k=5 (15)"/>
      <sheetName val="Iris k=5 (16)"/>
      <sheetName val="Iris k=5 (17)"/>
      <sheetName val="Iris k=5 (18)"/>
      <sheetName val="Iris k=5 (19)"/>
      <sheetName val="Iris k=5 (20)"/>
      <sheetName val="Iris k=5 (21)"/>
      <sheetName val="Iris k=5 (22)"/>
      <sheetName val="Iris k=5 (23)"/>
      <sheetName val="Iris k=5 (24)"/>
      <sheetName val="Iris k=5 (25)"/>
      <sheetName val="Iris k=5 (26)"/>
      <sheetName val="Iris k=5 (27)"/>
      <sheetName val="Iris k=5 (28)"/>
      <sheetName val="Iris k=5 (29)"/>
      <sheetName val="Iris k=5 (30)"/>
    </sheetNames>
    <sheetDataSet>
      <sheetData sheetId="0"/>
      <sheetData sheetId="1"/>
      <sheetData sheetId="2"/>
      <sheetData sheetId="3">
        <row r="2">
          <cell r="F2">
            <v>0.9</v>
          </cell>
        </row>
        <row r="18">
          <cell r="I18">
            <v>0.6333333333333333</v>
          </cell>
        </row>
        <row r="26">
          <cell r="F26">
            <v>0.31578947368421051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Training"/>
      <sheetName val="Testing"/>
      <sheetName val="Akurasi"/>
      <sheetName val="Balance k=5"/>
      <sheetName val="Balance k=5 (2)"/>
      <sheetName val="Balance k=5 (3)"/>
      <sheetName val="Balance k=5 (4)"/>
      <sheetName val="Balance k=5 (5)"/>
      <sheetName val="Balance k=5 (6)"/>
      <sheetName val="Balance k=5 (7)"/>
      <sheetName val="Balance k=5 (8)"/>
      <sheetName val="Balance k=5 (9)"/>
      <sheetName val="Balance k=5 (10)"/>
      <sheetName val="Balance k=5 (11)"/>
      <sheetName val="Balance k=5 (12)"/>
      <sheetName val="Balance k=5 (13)"/>
      <sheetName val="Balance k=5 (14)"/>
      <sheetName val="Balance k=5 (15)"/>
      <sheetName val="Balance k=5 (16)"/>
      <sheetName val="Balance k=5 (17)"/>
      <sheetName val="Balance k=5 (18)"/>
      <sheetName val="Balance k=5 (19)"/>
      <sheetName val="Balance k=5 (20)"/>
      <sheetName val="Balance k=5 (21)"/>
      <sheetName val="Balance k=5 (22)"/>
      <sheetName val="Balance k=5 (23)"/>
      <sheetName val="Balance k=5 (24)"/>
      <sheetName val="Balance k=5 (25)"/>
      <sheetName val="Balance k=5 (26)"/>
      <sheetName val="Balance k=5 (27)"/>
      <sheetName val="Balance k=5 (28)"/>
      <sheetName val="Balance k=5 (29)"/>
      <sheetName val="Balance k=5 (30)"/>
      <sheetName val="Balance k=5 (31)"/>
      <sheetName val="Balance k=5 (32)"/>
      <sheetName val="Balance k=5 (33)"/>
      <sheetName val="Balance k=5 (34)"/>
      <sheetName val="Balance k=5 (35)"/>
      <sheetName val="Balance k=5 (36)"/>
      <sheetName val="Balance k=5 (37)"/>
      <sheetName val="Balance k=5 (38)"/>
      <sheetName val="Balance k=5 (39)"/>
      <sheetName val="Balance k=5 (40)"/>
      <sheetName val="Balance k=5 (41)"/>
      <sheetName val="Balance k=5 (42)"/>
      <sheetName val="Balance k=5 (43)"/>
      <sheetName val="Balance k=5 (44)"/>
      <sheetName val="Balance k=5 (45)"/>
      <sheetName val="Balance k=5 (46)"/>
      <sheetName val="Balance k=5 (47)"/>
      <sheetName val="Balance k=5 (48)"/>
      <sheetName val="Balance k=5 (49)"/>
      <sheetName val="Balance k=5 (50)"/>
      <sheetName val="Balance k=5 (51)"/>
      <sheetName val="Balance k=5 (52)"/>
      <sheetName val="Balance k=5 (53)"/>
      <sheetName val="Balance k=5 (54)"/>
      <sheetName val="Balance k=5 (55)"/>
      <sheetName val="Balance k=5 (56)"/>
      <sheetName val="Balance k=5 (57)"/>
      <sheetName val="Balance k=5 (58)"/>
      <sheetName val="Balance k=5 (59)"/>
      <sheetName val="Balance k=5 (60)"/>
      <sheetName val="Balance k=5 (61)"/>
      <sheetName val="Balance k=5 (62)"/>
      <sheetName val="Balance k=5 (63)"/>
      <sheetName val="Balance k=5 (64)"/>
      <sheetName val="Balance k=5 (65)"/>
      <sheetName val="Balance k=5 (66)"/>
      <sheetName val="Balance k=5 (67)"/>
      <sheetName val="Balance k=5 (68)"/>
      <sheetName val="Balance k=5 (69)"/>
      <sheetName val="Balance k=5 (70)"/>
      <sheetName val="Balance k=5 (71)"/>
      <sheetName val="Balance k=5 (72)"/>
      <sheetName val="Balance k=5 (73)"/>
      <sheetName val="Balance k=5 (74)"/>
      <sheetName val="Balance k=5 (75)"/>
      <sheetName val="Balance k=5 (76)"/>
      <sheetName val="Balance k=5 (77)"/>
      <sheetName val="Balance k=5 (78)"/>
      <sheetName val="Balance k=5 (79)"/>
      <sheetName val="Balance k=5 (80)"/>
      <sheetName val="Balance k=5 (81)"/>
      <sheetName val="Balance k=5 (82)"/>
      <sheetName val="Balance k=5 (83)"/>
      <sheetName val="Balance k=5 (84)"/>
      <sheetName val="Balance k=5 (85)"/>
      <sheetName val="Balance k=5 (86)"/>
      <sheetName val="Balance k=5 (87)"/>
      <sheetName val="Balance k=5 (88)"/>
      <sheetName val="Balance k=5 (89)"/>
      <sheetName val="Balance k=5 (90)"/>
      <sheetName val="Balance k=5 (91)"/>
      <sheetName val="Balance k=5 (92)"/>
      <sheetName val="Balance k=5 (93)"/>
      <sheetName val="Balance k=5 (94)"/>
      <sheetName val="Balance k=5 (95)"/>
      <sheetName val="Balance k=5 (96)"/>
      <sheetName val="Balance k=5 (97)"/>
      <sheetName val="Balance k=5 (98)"/>
      <sheetName val="Balance k=5 (99)"/>
      <sheetName val="Balance k=5 (100)"/>
      <sheetName val="Balance k=5 (101)"/>
      <sheetName val="Balance k=5 (102)"/>
      <sheetName val="Balance k=5 (103)"/>
      <sheetName val="Balance k=5 (104)"/>
      <sheetName val="Balance k=5 (105)"/>
      <sheetName val="Balance k=5 (106)"/>
      <sheetName val="Balance k=5 (107)"/>
      <sheetName val="Balance k=5 (108)"/>
      <sheetName val="Balance k=5 (109)"/>
      <sheetName val="Balance k=5 (110)"/>
      <sheetName val="Balance k=5 (111)"/>
      <sheetName val="Balance k=5 (112)"/>
      <sheetName val="Balance k=5 (113)"/>
      <sheetName val="Balance k=5 (114)"/>
      <sheetName val="Balance k=5 (115)"/>
      <sheetName val="Balance k=5 (116)"/>
      <sheetName val="Balance k=5 (117)"/>
      <sheetName val="Balance k=5 (118)"/>
      <sheetName val="Balance k=5 (119)"/>
      <sheetName val="Balance k=5 (120)"/>
      <sheetName val="Balance k=5 (121)"/>
      <sheetName val="Balance k=5 (122)"/>
      <sheetName val="Balance k=5 (123)"/>
      <sheetName val="Balance k=5 (124)"/>
      <sheetName val="Balance k=5 (125)"/>
      <sheetName val="Balance k=5 (126)"/>
    </sheetNames>
    <sheetDataSet>
      <sheetData sheetId="0"/>
      <sheetData sheetId="1"/>
      <sheetData sheetId="2"/>
      <sheetData sheetId="3">
        <row r="2">
          <cell r="F2">
            <v>0.82539682539682535</v>
          </cell>
        </row>
        <row r="18">
          <cell r="I18">
            <v>0.75202839756592299</v>
          </cell>
        </row>
        <row r="21">
          <cell r="F21">
            <v>0.59375939017254198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rt"/>
      <sheetName val="Training"/>
      <sheetName val="Testing"/>
      <sheetName val="Akurasi"/>
      <sheetName val="Heart k=5"/>
      <sheetName val="Heart k=5 (2)"/>
      <sheetName val="Heart k=5 (3)"/>
      <sheetName val="Heart k=5 (4)"/>
      <sheetName val="Heart k=5 (5)"/>
      <sheetName val="Heart k=5 (6)"/>
      <sheetName val="Heart k=5 (7)"/>
      <sheetName val="Heart k=5 (8)"/>
      <sheetName val="Heart k=5 (9)"/>
      <sheetName val="Heart k=5 (10)"/>
      <sheetName val="Heart k=5 (11)"/>
      <sheetName val="Heart k=5 (12)"/>
      <sheetName val="Heart k=5 (13)"/>
      <sheetName val="Heart k=5 (14)"/>
      <sheetName val="Heart k=5 (15)"/>
      <sheetName val="Heart k=5 (16)"/>
      <sheetName val="Heart k=5 (17)"/>
      <sheetName val="Heart k=5 (18)"/>
      <sheetName val="Heart k=5 (19)"/>
      <sheetName val="Heart k=5 (20)"/>
      <sheetName val="Heart k=5 (21)"/>
      <sheetName val="Heart k=5 (22)"/>
      <sheetName val="Heart k=5 (23)"/>
      <sheetName val="Heart k=5 (24)"/>
      <sheetName val="Heart k=5 (25)"/>
      <sheetName val="Heart k=5 (26)"/>
      <sheetName val="Heart k=5 (27)"/>
      <sheetName val="Heart k=5 (28)"/>
      <sheetName val="Heart k=5 (29)"/>
      <sheetName val="Heart k=5 (30)"/>
      <sheetName val="Heart k=5 (31)"/>
      <sheetName val="Heart k=5 (32)"/>
      <sheetName val="Heart k=5 (33)"/>
      <sheetName val="Heart k=5 (34)"/>
      <sheetName val="Heart k=5 (35)"/>
      <sheetName val="Heart k=5 (36)"/>
      <sheetName val="Heart k=5 (37)"/>
      <sheetName val="Heart k=5 (38)"/>
      <sheetName val="Heart k=5 (39)"/>
      <sheetName val="Heart k=5 (40)"/>
      <sheetName val="Heart k=5 (41)"/>
      <sheetName val="Heart k=5 (42)"/>
      <sheetName val="Heart k=5 (43)"/>
      <sheetName val="Heart k=5 (44)"/>
      <sheetName val="Heart k=5 (45)"/>
      <sheetName val="Heart k=5 (46)"/>
      <sheetName val="Heart k=5 (47)"/>
      <sheetName val="Heart k=5 (48)"/>
      <sheetName val="Heart k=5 (49)"/>
      <sheetName val="Heart k=5 (50)"/>
      <sheetName val="Heart k=5 (51)"/>
      <sheetName val="Heart k=5 (52)"/>
      <sheetName val="Heart k=5 (53)"/>
      <sheetName val="Heart k=5 (54)"/>
    </sheetNames>
    <sheetDataSet>
      <sheetData sheetId="0"/>
      <sheetData sheetId="1"/>
      <sheetData sheetId="2"/>
      <sheetData sheetId="3">
        <row r="2">
          <cell r="F2">
            <v>0.7592592592592593</v>
          </cell>
        </row>
        <row r="17">
          <cell r="H17">
            <v>0.75</v>
          </cell>
        </row>
        <row r="21">
          <cell r="F21">
            <v>0.75483870967741928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nMax BC"/>
      <sheetName val="Training"/>
      <sheetName val="Testing"/>
      <sheetName val="Akurasi"/>
      <sheetName val="BC k=5"/>
      <sheetName val="BC k=5 (2)"/>
      <sheetName val="BC k=5 (3)"/>
      <sheetName val="BC k=5 (4)"/>
      <sheetName val="BC k=5 (5)"/>
      <sheetName val="BC k=5 (6)"/>
      <sheetName val="BC k=5 (7)"/>
      <sheetName val="BC k=5 (8)"/>
      <sheetName val="BC k=5 (9)"/>
      <sheetName val="BC k=5 (10)"/>
      <sheetName val="BC k=5 (11)"/>
      <sheetName val="BC k=5 (12)"/>
      <sheetName val="BC k=5 (13)"/>
      <sheetName val="BC k=5 (14)"/>
      <sheetName val="BC k=5 (15)"/>
      <sheetName val="BC k=5 (16)"/>
      <sheetName val="BC k=5 (17)"/>
      <sheetName val="BC k=5 (18)"/>
      <sheetName val="BC k=5 (19)"/>
      <sheetName val="BC k=5 (20)"/>
      <sheetName val="BC k=5 (21)"/>
      <sheetName val="BC k=5 (22)"/>
      <sheetName val="BC k=5 (23)"/>
      <sheetName val="BC k=5 (24)"/>
      <sheetName val="BC k=5 (25)"/>
      <sheetName val="BC k=5 (26)"/>
      <sheetName val="BC k=5 (27)"/>
      <sheetName val="BC k=5 (28)"/>
      <sheetName val="BC k=5 (29)"/>
      <sheetName val="BC k=5 (30)"/>
      <sheetName val="BC k=5 (31)"/>
      <sheetName val="BC k=5 (32)"/>
      <sheetName val="BC k=5 (33)"/>
      <sheetName val="BC k=5 (34)"/>
      <sheetName val="BC k=5 (35)"/>
      <sheetName val="BC k=5 (36)"/>
      <sheetName val="BC k=5 (37)"/>
      <sheetName val="BC k=5 (38)"/>
      <sheetName val="BC k=5 (39)"/>
      <sheetName val="BC k=5 (40)"/>
      <sheetName val="BC k=5 (41)"/>
      <sheetName val="BC k=5 (42)"/>
      <sheetName val="BC k=5 (43)"/>
      <sheetName val="BC k=5 (44)"/>
      <sheetName val="BC k=5 (45)"/>
      <sheetName val="BC k=5 (46)"/>
      <sheetName val="BC k=5 (47)"/>
      <sheetName val="BC k=5 (48)"/>
      <sheetName val="BC k=5 (49)"/>
      <sheetName val="BC k=5 (50)"/>
      <sheetName val="BC k=5 (51)"/>
      <sheetName val="BC k=5 (52)"/>
      <sheetName val="BC k=5 (53)"/>
      <sheetName val="BC k=5 (54)"/>
      <sheetName val="BC k=5 (55)"/>
      <sheetName val="BC k=5 (56)"/>
      <sheetName val="BC k=5 (57)"/>
      <sheetName val="BC k=5 (58)"/>
      <sheetName val="BC k=5 (59)"/>
      <sheetName val="BC k=5 (60)"/>
      <sheetName val="BC k=5 (61)"/>
      <sheetName val="BC k=5 (62)"/>
      <sheetName val="BC k=5 (63)"/>
      <sheetName val="BC k=5 (64)"/>
      <sheetName val="BC k=5 (65)"/>
      <sheetName val="BC k=5 (66)"/>
      <sheetName val="BC k=5 (67)"/>
      <sheetName val="BC k=5 (68)"/>
      <sheetName val="BC k=5 (69)"/>
      <sheetName val="BC k=5 (70)"/>
      <sheetName val="BC k=5 (71)"/>
      <sheetName val="BC k=5 (72)"/>
      <sheetName val="BC k=5 (73)"/>
      <sheetName val="BC k=5 (74)"/>
      <sheetName val="BC k=5 (75)"/>
      <sheetName val="BC k=5 (76)"/>
      <sheetName val="BC k=5 (77)"/>
      <sheetName val="BC k=5 (78)"/>
      <sheetName val="BC k=5 (79)"/>
      <sheetName val="BC k=5 (80)"/>
      <sheetName val="BC k=5 (81)"/>
      <sheetName val="BC k=5 (82)"/>
      <sheetName val="BC k=5 (83)"/>
      <sheetName val="BC k=5 (84)"/>
      <sheetName val="BC k=5 (85)"/>
      <sheetName val="BC k=5 (86)"/>
      <sheetName val="BC k=5 (87)"/>
      <sheetName val="BC k=5 (88)"/>
      <sheetName val="BC k=5 (89)"/>
      <sheetName val="BC k=5 (90)"/>
      <sheetName val="BC k=5 (91)"/>
      <sheetName val="BC k=5 (92)"/>
      <sheetName val="BC k=5 (93)"/>
      <sheetName val="BC k=5 (94)"/>
      <sheetName val="BC k=5 (95)"/>
      <sheetName val="BC k=5 (96)"/>
      <sheetName val="BC k=5 (97)"/>
      <sheetName val="BC k=5 (98)"/>
      <sheetName val="BC k=5 (99)"/>
      <sheetName val="BC k=5 (100)"/>
      <sheetName val="BC k=5 (101)"/>
      <sheetName val="BC k=5 (102)"/>
      <sheetName val="BC k=5 (103)"/>
      <sheetName val="BC k=5 (104)"/>
      <sheetName val="BC k=5 (105)"/>
      <sheetName val="BC k=5 (106)"/>
      <sheetName val="BC k=5 (107)"/>
      <sheetName val="BC k=5 (108)"/>
      <sheetName val="BC k=5 (109)"/>
      <sheetName val="BC k=5 (110)"/>
      <sheetName val="BC k=5 (111)"/>
      <sheetName val="BC k=5 (112)"/>
      <sheetName val="BC k=5 (113)"/>
      <sheetName val="BC k=5 (114)"/>
      <sheetName val="BC k=5 (115)"/>
      <sheetName val="BC k=5 (116)"/>
      <sheetName val="BC k=5 (117)"/>
      <sheetName val="BC k=5 (118)"/>
      <sheetName val="BC k=5 (119)"/>
      <sheetName val="BC k=5 (120)"/>
      <sheetName val="BC k=5 (121)"/>
      <sheetName val="BC k=5 (122)"/>
      <sheetName val="BC k=5 (123)"/>
      <sheetName val="BC k=5 (124)"/>
      <sheetName val="BC k=5 (125)"/>
      <sheetName val="BC k=5 (126)"/>
      <sheetName val="BC k=5 (127)"/>
      <sheetName val="BC k=5 (128)"/>
      <sheetName val="BC k=5 (129)"/>
      <sheetName val="BC k=5 (130)"/>
      <sheetName val="BC k=5 (131)"/>
      <sheetName val="BC k=5 (132)"/>
      <sheetName val="BC k=5 (133)"/>
      <sheetName val="BC k=5 (134)"/>
      <sheetName val="BC k=5 (135)"/>
      <sheetName val="BC k=5 (136)"/>
      <sheetName val="BC k=5 (137)"/>
      <sheetName val="BC k=5 (138)"/>
      <sheetName val="BC k=5 (139)"/>
      <sheetName val="BC k=5 (140)"/>
    </sheetNames>
    <sheetDataSet>
      <sheetData sheetId="0"/>
      <sheetData sheetId="1"/>
      <sheetData sheetId="2"/>
      <sheetData sheetId="3">
        <row r="2">
          <cell r="F2">
            <v>0.95714285714285718</v>
          </cell>
        </row>
        <row r="17">
          <cell r="H17">
            <v>0.96240942028985499</v>
          </cell>
        </row>
        <row r="23">
          <cell r="F23">
            <v>0.95425685934505378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nMax Ecoli"/>
      <sheetName val="Training"/>
      <sheetName val="Testing"/>
      <sheetName val="Akurasi"/>
      <sheetName val="Ecoli k=5"/>
      <sheetName val="Ecoli k=5 (2)"/>
      <sheetName val="Ecoli k=5 (3)"/>
      <sheetName val="Ecoli k=5 (4)"/>
      <sheetName val="Ecoli k=5 (5)"/>
      <sheetName val="Ecoli k=5 (6)"/>
      <sheetName val="Ecoli k=5 (7)"/>
      <sheetName val="Ecoli k=5 (8)"/>
      <sheetName val="Ecoli k=5 (9)"/>
      <sheetName val="Ecoli k=5 (10)"/>
      <sheetName val="Ecoli k=5 (11)"/>
      <sheetName val="Ecoli k=5 (12)"/>
      <sheetName val="Ecoli k=5 (13)"/>
      <sheetName val="Ecoli k=5 (14)"/>
      <sheetName val="Ecoli k=5 (15)"/>
      <sheetName val="Ecoli k=5 (16)"/>
      <sheetName val="Ecoli k=5 (17)"/>
      <sheetName val="Ecoli k=5 (18)"/>
      <sheetName val="Ecoli k=5 (19)"/>
      <sheetName val="Ecoli k=5 (20)"/>
      <sheetName val="Ecoli k=5 (21)"/>
      <sheetName val="Ecoli k=5 (22)"/>
      <sheetName val="Ecoli k=5 (23)"/>
      <sheetName val="Ecoli k=5 (24)"/>
      <sheetName val="Ecoli k=5 (25)"/>
      <sheetName val="Ecoli k=5 (26)"/>
      <sheetName val="Ecoli k=5 (27)"/>
      <sheetName val="Ecoli k=5 (28)"/>
      <sheetName val="Ecoli k=5 (29)"/>
      <sheetName val="Ecoli k=5 (30)"/>
      <sheetName val="Ecoli k=5 (31)"/>
      <sheetName val="Ecoli k=5 (32)"/>
      <sheetName val="Ecoli k=5 (33)"/>
      <sheetName val="Ecoli k=5 (34)"/>
      <sheetName val="Ecoli k=5 (35)"/>
      <sheetName val="Ecoli k=5 (36)"/>
      <sheetName val="Ecoli k=5 (37)"/>
      <sheetName val="Ecoli k=5 (38)"/>
      <sheetName val="Ecoli k=5 (39)"/>
      <sheetName val="Ecoli k=5 (40)"/>
      <sheetName val="Ecoli k=5 (41)"/>
      <sheetName val="Ecoli k=5 (42)"/>
      <sheetName val="Ecoli k=5 (43)"/>
      <sheetName val="Ecoli k=5 (44)"/>
      <sheetName val="Ecoli k=5 (45)"/>
      <sheetName val="Ecoli k=5 (46)"/>
      <sheetName val="Ecoli k=5 (47)"/>
      <sheetName val="Ecoli k=5 (48)"/>
      <sheetName val="Ecoli k=5 (49)"/>
      <sheetName val="Ecoli k=5 (50)"/>
      <sheetName val="Ecoli k=5 (51)"/>
      <sheetName val="Ecoli k=5 (52)"/>
      <sheetName val="Ecoli k=5 (53)"/>
      <sheetName val="Ecoli k=5 (54)"/>
      <sheetName val="Ecoli k=5 (55)"/>
      <sheetName val="Ecoli k=5 (56)"/>
      <sheetName val="Ecoli k=5 (57)"/>
      <sheetName val="Ecoli k=5 (58)"/>
      <sheetName val="Ecoli k=5 (59)"/>
      <sheetName val="Ecoli k=5 (60)"/>
      <sheetName val="Ecoli k=5 (61)"/>
      <sheetName val="Ecoli k=5 (62)"/>
      <sheetName val="Ecoli k=5 (63)"/>
      <sheetName val="Ecoli k=5 (64)"/>
      <sheetName val="Ecoli k=5 (65)"/>
      <sheetName val="Ecoli k=5 (66)"/>
    </sheetNames>
    <sheetDataSet>
      <sheetData sheetId="0"/>
      <sheetData sheetId="1"/>
      <sheetData sheetId="2"/>
      <sheetData sheetId="3">
        <row r="2">
          <cell r="F2">
            <v>0.89393939393939392</v>
          </cell>
        </row>
        <row r="23">
          <cell r="I23">
            <v>0.82241170570025601</v>
          </cell>
        </row>
        <row r="29">
          <cell r="F29">
            <v>0.66686915863880258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rmatology"/>
      <sheetName val="Training"/>
      <sheetName val="Testing"/>
      <sheetName val="Akurasi"/>
      <sheetName val="Dermatology k=5"/>
      <sheetName val="Dermatology k=5 (2)"/>
      <sheetName val="Dermatology k=5 (3)"/>
      <sheetName val="Dermatology k=5 (4)"/>
      <sheetName val="Dermatology k=5 (5)"/>
      <sheetName val="Dermatology k=5 (6)"/>
      <sheetName val="Dermatology k=5 (7)"/>
      <sheetName val="Dermatology k=5 (8)"/>
      <sheetName val="Dermatology k=5 (9)"/>
      <sheetName val="Dermatology k=5 (10)"/>
      <sheetName val="Dermatology k=5 (11)"/>
      <sheetName val="Dermatology k=5 (12)"/>
      <sheetName val="Dermatology k=5 (13)"/>
      <sheetName val="Dermatology k=5 (14)"/>
      <sheetName val="Dermatology k=5 (15)"/>
      <sheetName val="Dermatology k=5 (16)"/>
      <sheetName val="Dermatology k=5 (17)"/>
      <sheetName val="Dermatology k=5 (18)"/>
      <sheetName val="Dermatology k=5 (19)"/>
      <sheetName val="Dermatology k=5 (20)"/>
      <sheetName val="Dermatology k=5 (21)"/>
      <sheetName val="Dermatology k=5 (22)"/>
      <sheetName val="Dermatology k=5 (23)"/>
      <sheetName val="Dermatology k=5 (24)"/>
      <sheetName val="Dermatology k=5 (25)"/>
      <sheetName val="Dermatology k=5 (26)"/>
      <sheetName val="Dermatology k=5 (27)"/>
      <sheetName val="Dermatology k=5 (28)"/>
      <sheetName val="Dermatology k=5 (29)"/>
      <sheetName val="Dermatology k=5 (30)"/>
      <sheetName val="Dermatology k=5 (31)"/>
      <sheetName val="Dermatology k=5 (32)"/>
      <sheetName val="Dermatology k=5 (33)"/>
      <sheetName val="Dermatology k=5 (34)"/>
      <sheetName val="Dermatology k=5 (35)"/>
      <sheetName val="Dermatology k=5 (36)"/>
      <sheetName val="Dermatology k=5 (37)"/>
      <sheetName val="Dermatology k=5 (38)"/>
      <sheetName val="Dermatology k=5 (39)"/>
      <sheetName val="Dermatology k=5 (40)"/>
      <sheetName val="Dermatology k=5 (41)"/>
      <sheetName val="Dermatology k=5 (42)"/>
      <sheetName val="Dermatology k=5 (43)"/>
      <sheetName val="Dermatology k=5 (44)"/>
      <sheetName val="Dermatology k=5 (45)"/>
      <sheetName val="Dermatology k=5 (46)"/>
      <sheetName val="Dermatology k=5 (47)"/>
      <sheetName val="Dermatology k=5 (48)"/>
      <sheetName val="Dermatology k=5 (49)"/>
      <sheetName val="Dermatology k=5 (50)"/>
      <sheetName val="Dermatology k=5 (51)"/>
      <sheetName val="Dermatology k=5 (52)"/>
      <sheetName val="Dermatology k=5 (53)"/>
      <sheetName val="Dermatology k=5 (54)"/>
      <sheetName val="Dermatology k=5 (55)"/>
      <sheetName val="Dermatology k=5 (56)"/>
      <sheetName val="Dermatology k=5 (57)"/>
      <sheetName val="Dermatology k=5 (58)"/>
      <sheetName val="Dermatology k=5 (59)"/>
      <sheetName val="Dermatology k=5 (60)"/>
      <sheetName val="Dermatology k=5 (61)"/>
      <sheetName val="Dermatology k=5 (62)"/>
      <sheetName val="Dermatology k=5 (63)"/>
      <sheetName val="Dermatology k=5 (64)"/>
      <sheetName val="Dermatology k=5 (65)"/>
      <sheetName val="Dermatology k=5 (66)"/>
      <sheetName val="Dermatology k=5 (67)"/>
      <sheetName val="Dermatology k=5 (68)"/>
      <sheetName val="Dermatology k=5 (69)"/>
      <sheetName val="Dermatology k=5 (70)"/>
      <sheetName val="Dermatology k=5 (71)"/>
      <sheetName val="Dermatology k=5 (72)"/>
    </sheetNames>
    <sheetDataSet>
      <sheetData sheetId="0"/>
      <sheetData sheetId="1"/>
      <sheetData sheetId="2"/>
      <sheetData sheetId="3">
        <row r="2">
          <cell r="F2">
            <v>0.97222222222222221</v>
          </cell>
        </row>
        <row r="21">
          <cell r="I21">
            <v>0.98969126751384817</v>
          </cell>
        </row>
        <row r="28">
          <cell r="F28">
            <v>0.97839623152309274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2:P14"/>
  <sheetViews>
    <sheetView workbookViewId="0">
      <selection activeCell="B4" sqref="B4"/>
    </sheetView>
  </sheetViews>
  <sheetFormatPr defaultRowHeight="14.5" x14ac:dyDescent="0.35"/>
  <cols>
    <col min="1" max="1" width="17.26953125" customWidth="1"/>
    <col min="2" max="2" width="13.453125" bestFit="1" customWidth="1"/>
    <col min="3" max="3" width="16.54296875" bestFit="1" customWidth="1"/>
    <col min="4" max="4" width="21.7265625" bestFit="1" customWidth="1"/>
  </cols>
  <sheetData>
    <row r="2" spans="1:16" ht="15" thickBot="1" x14ac:dyDescent="0.4">
      <c r="A2" t="s">
        <v>26</v>
      </c>
      <c r="N2" t="s">
        <v>12</v>
      </c>
    </row>
    <row r="3" spans="1:16" ht="38" customHeight="1" thickBot="1" x14ac:dyDescent="0.4">
      <c r="A3" s="57" t="s">
        <v>1</v>
      </c>
      <c r="B3" s="58" t="s">
        <v>62</v>
      </c>
      <c r="C3" s="59" t="s">
        <v>63</v>
      </c>
      <c r="D3" s="58" t="s">
        <v>64</v>
      </c>
      <c r="F3" s="12"/>
      <c r="G3" s="12"/>
      <c r="H3" s="12"/>
    </row>
    <row r="4" spans="1:16" ht="16" thickBot="1" x14ac:dyDescent="0.4">
      <c r="A4" s="9" t="s">
        <v>4</v>
      </c>
      <c r="B4" s="15">
        <f>[1]Sheet1!$B$1</f>
        <v>0.77777777777777779</v>
      </c>
      <c r="C4" s="77">
        <f>[1]Sheet1!$B$21</f>
        <v>0.77310301579157414</v>
      </c>
      <c r="D4" s="77">
        <f>[1]Sheet1!$E$17</f>
        <v>0.82205294705294707</v>
      </c>
      <c r="F4" s="15"/>
      <c r="G4" s="15"/>
      <c r="H4" s="16"/>
      <c r="N4" s="6"/>
      <c r="O4" s="6" t="s">
        <v>13</v>
      </c>
      <c r="P4" s="6" t="s">
        <v>14</v>
      </c>
    </row>
    <row r="5" spans="1:16" ht="16" thickBot="1" x14ac:dyDescent="0.4">
      <c r="A5" s="10" t="s">
        <v>5</v>
      </c>
      <c r="B5" s="17">
        <f>[2]Sheet1!$B$1</f>
        <v>0.8</v>
      </c>
      <c r="C5" s="79">
        <f>[2]Sheet1!$B$25</f>
        <v>0.29629629629629628</v>
      </c>
      <c r="D5" s="79">
        <f>[2]Sheet1!$E$17</f>
        <v>0.6</v>
      </c>
      <c r="F5" s="17"/>
      <c r="G5" s="17"/>
      <c r="H5" s="18"/>
      <c r="N5" s="7" t="s">
        <v>15</v>
      </c>
      <c r="O5" s="7">
        <v>0.79935000000000012</v>
      </c>
      <c r="P5" s="7">
        <v>0.86931249999999993</v>
      </c>
    </row>
    <row r="6" spans="1:16" ht="16" thickBot="1" x14ac:dyDescent="0.4">
      <c r="A6" s="10" t="s">
        <v>6</v>
      </c>
      <c r="B6" s="17">
        <f>[3]Sheet1!$B$1</f>
        <v>0.80158730158730163</v>
      </c>
      <c r="C6" s="79">
        <f>[3]Sheet1!$B$21</f>
        <v>0.57039479532423654</v>
      </c>
      <c r="D6" s="79">
        <f>[3]Sheet1!$E$17</f>
        <v>0.73199797160243407</v>
      </c>
      <c r="F6" s="15"/>
      <c r="G6" s="19"/>
      <c r="H6" s="16"/>
      <c r="N6" s="7" t="s">
        <v>16</v>
      </c>
      <c r="O6" s="7">
        <v>8</v>
      </c>
      <c r="P6" s="7">
        <v>8</v>
      </c>
    </row>
    <row r="7" spans="1:16" ht="16" thickBot="1" x14ac:dyDescent="0.4">
      <c r="A7" s="9" t="s">
        <v>7</v>
      </c>
      <c r="B7" s="15">
        <f>[4]Sheet1!$B$1</f>
        <v>0.62962962962962965</v>
      </c>
      <c r="C7" s="81">
        <f>[4]Sheet1!$B$19</f>
        <v>0.63749999999999996</v>
      </c>
      <c r="D7" s="81">
        <f>[4]Sheet1!$D$16</f>
        <v>0.63749999999999996</v>
      </c>
      <c r="F7" s="18"/>
      <c r="G7" s="20"/>
      <c r="H7" s="18"/>
      <c r="N7" s="7" t="s">
        <v>17</v>
      </c>
      <c r="O7" s="7">
        <v>0.71785929361111556</v>
      </c>
      <c r="P7" s="7"/>
    </row>
    <row r="8" spans="1:16" ht="16" thickBot="1" x14ac:dyDescent="0.4">
      <c r="A8" s="10" t="s">
        <v>8</v>
      </c>
      <c r="B8" s="17">
        <f>[5]Sheet1!$B$1</f>
        <v>0.95714285714285718</v>
      </c>
      <c r="C8" s="79">
        <f>[5]Sheet1!$B$19</f>
        <v>0.95313908968616501</v>
      </c>
      <c r="D8" s="79">
        <f>[5]Sheet1!$D$16</f>
        <v>0.95742753623188404</v>
      </c>
      <c r="F8" s="15"/>
      <c r="G8" s="19"/>
      <c r="H8" s="16"/>
      <c r="N8" s="7" t="s">
        <v>18</v>
      </c>
      <c r="O8" s="7">
        <v>0</v>
      </c>
      <c r="P8" s="7"/>
    </row>
    <row r="9" spans="1:16" ht="16" thickBot="1" x14ac:dyDescent="0.4">
      <c r="A9" s="9" t="s">
        <v>9</v>
      </c>
      <c r="B9" s="15">
        <f>[6]Sheet1!$B$1</f>
        <v>0.87878787878787878</v>
      </c>
      <c r="C9" s="81">
        <f>[6]Sheet1!$B$27</f>
        <v>0.66204530961459263</v>
      </c>
      <c r="D9" s="81">
        <f>[6]Sheet1!$E$22</f>
        <v>0.81729806933661964</v>
      </c>
      <c r="F9" s="52"/>
      <c r="G9" s="22"/>
      <c r="H9" s="23"/>
      <c r="N9" s="7" t="s">
        <v>19</v>
      </c>
      <c r="O9" s="7">
        <v>7</v>
      </c>
      <c r="P9" s="7"/>
    </row>
    <row r="10" spans="1:16" ht="16" thickBot="1" x14ac:dyDescent="0.4">
      <c r="A10" s="13" t="s">
        <v>10</v>
      </c>
      <c r="B10" s="21">
        <f>[7]Sheet1!$B$1</f>
        <v>0.875</v>
      </c>
      <c r="C10" s="89">
        <f>[7]Sheet1!$B$23</f>
        <v>0.86637776205298023</v>
      </c>
      <c r="D10" s="89">
        <f>[7]Sheet1!$E$20</f>
        <v>0.92961253905276686</v>
      </c>
      <c r="N10" s="7" t="s">
        <v>20</v>
      </c>
      <c r="O10" s="7">
        <v>-2.5791730434045292</v>
      </c>
      <c r="P10" s="7"/>
    </row>
    <row r="11" spans="1:16" ht="16" thickBot="1" x14ac:dyDescent="0.4">
      <c r="A11" s="14" t="s">
        <v>27</v>
      </c>
      <c r="B11" s="24">
        <f>AVERAGE(B4:B10)</f>
        <v>0.81713220641792084</v>
      </c>
      <c r="C11" s="60">
        <f t="shared" ref="C11:D11" si="0">AVERAGE(C4:C10)</f>
        <v>0.6798366098236921</v>
      </c>
      <c r="D11" s="60">
        <f t="shared" si="0"/>
        <v>0.78512700903952148</v>
      </c>
      <c r="F11" s="25"/>
      <c r="G11" s="25"/>
      <c r="H11" s="25"/>
      <c r="N11" s="7" t="s">
        <v>21</v>
      </c>
      <c r="O11" s="7">
        <v>1.825815046924608E-2</v>
      </c>
      <c r="P11" s="7"/>
    </row>
    <row r="12" spans="1:16" x14ac:dyDescent="0.35">
      <c r="F12" s="53"/>
      <c r="G12" s="53"/>
      <c r="H12" s="53"/>
      <c r="N12" s="7" t="s">
        <v>22</v>
      </c>
      <c r="O12" s="7">
        <v>1.8945786050900073</v>
      </c>
      <c r="P12" s="7"/>
    </row>
    <row r="13" spans="1:16" x14ac:dyDescent="0.35">
      <c r="N13" s="7" t="s">
        <v>23</v>
      </c>
      <c r="O13" s="7">
        <v>3.6516300938492161E-2</v>
      </c>
      <c r="P13" s="7"/>
    </row>
    <row r="14" spans="1:16" ht="15" thickBot="1" x14ac:dyDescent="0.4">
      <c r="N14" s="8" t="s">
        <v>24</v>
      </c>
      <c r="O14" s="8">
        <v>2.3646242515927849</v>
      </c>
      <c r="P14" s="8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2:P14"/>
  <sheetViews>
    <sheetView topLeftCell="A46" workbookViewId="0">
      <selection activeCell="B3" sqref="B3:D11"/>
    </sheetView>
  </sheetViews>
  <sheetFormatPr defaultRowHeight="14.5" x14ac:dyDescent="0.35"/>
  <cols>
    <col min="1" max="1" width="17.26953125" customWidth="1"/>
    <col min="2" max="2" width="15.453125" customWidth="1"/>
    <col min="3" max="3" width="16.54296875" bestFit="1" customWidth="1"/>
    <col min="4" max="4" width="21.7265625" bestFit="1" customWidth="1"/>
  </cols>
  <sheetData>
    <row r="2" spans="1:16" ht="15" thickBot="1" x14ac:dyDescent="0.4">
      <c r="A2" t="s">
        <v>26</v>
      </c>
      <c r="N2" t="s">
        <v>12</v>
      </c>
    </row>
    <row r="3" spans="1:16" ht="38" customHeight="1" thickBot="1" x14ac:dyDescent="0.4">
      <c r="A3" s="57" t="s">
        <v>1</v>
      </c>
      <c r="B3" s="58" t="s">
        <v>86</v>
      </c>
      <c r="C3" s="59" t="s">
        <v>87</v>
      </c>
      <c r="D3" s="58" t="s">
        <v>88</v>
      </c>
      <c r="F3" s="12"/>
      <c r="G3" s="12"/>
      <c r="H3" s="12"/>
    </row>
    <row r="4" spans="1:16" ht="16" thickBot="1" x14ac:dyDescent="0.4">
      <c r="A4" s="9" t="s">
        <v>4</v>
      </c>
      <c r="B4" s="15">
        <f>[8]Sheet1!$B$1</f>
        <v>0.91666666666666663</v>
      </c>
      <c r="C4" s="78">
        <f>[8]Sheet1!$B$21</f>
        <v>0.92366159947124904</v>
      </c>
      <c r="D4" s="78">
        <f>[8]Sheet1!$E$17</f>
        <v>0.94452075702075688</v>
      </c>
      <c r="F4" s="15"/>
      <c r="G4" s="15"/>
      <c r="H4" s="16"/>
      <c r="N4" s="6"/>
      <c r="O4" s="6" t="s">
        <v>13</v>
      </c>
      <c r="P4" s="6" t="s">
        <v>14</v>
      </c>
    </row>
    <row r="5" spans="1:16" ht="16" thickBot="1" x14ac:dyDescent="0.4">
      <c r="A5" s="10" t="s">
        <v>5</v>
      </c>
      <c r="B5" s="17">
        <f>[9]Sheet1!$B$1</f>
        <v>0.83333333333333337</v>
      </c>
      <c r="C5" s="79">
        <f>[9]Sheet1!$B$25</f>
        <v>0.30303030303030298</v>
      </c>
      <c r="D5" s="80">
        <f>[9]Sheet1!$E$17</f>
        <v>0.61111111111111105</v>
      </c>
      <c r="F5" s="17"/>
      <c r="G5" s="17"/>
      <c r="H5" s="18"/>
      <c r="N5" s="7" t="s">
        <v>15</v>
      </c>
      <c r="O5" s="7">
        <v>0.79935000000000012</v>
      </c>
      <c r="P5" s="7">
        <v>0.86931249999999993</v>
      </c>
    </row>
    <row r="6" spans="1:16" ht="16" thickBot="1" x14ac:dyDescent="0.4">
      <c r="A6" s="10" t="s">
        <v>6</v>
      </c>
      <c r="B6" s="17">
        <f>[10]Sheet1!$B$1</f>
        <v>0.83333333333333337</v>
      </c>
      <c r="C6" s="80">
        <f>[10]Sheet1!$B$21</f>
        <v>0.59907834101382484</v>
      </c>
      <c r="D6" s="80">
        <f>[10]Sheet1!$E$17</f>
        <v>0.75735294117647056</v>
      </c>
      <c r="F6" s="15"/>
      <c r="G6" s="19"/>
      <c r="H6" s="16"/>
      <c r="N6" s="7" t="s">
        <v>16</v>
      </c>
      <c r="O6" s="7">
        <v>8</v>
      </c>
      <c r="P6" s="7">
        <v>8</v>
      </c>
    </row>
    <row r="7" spans="1:16" ht="16" thickBot="1" x14ac:dyDescent="0.4">
      <c r="A7" s="9" t="s">
        <v>7</v>
      </c>
      <c r="B7" s="15">
        <f>[11]Sheet1!$B$1</f>
        <v>0.79629629629629628</v>
      </c>
      <c r="C7" s="82">
        <f>[11]Sheet1!$B$19</f>
        <v>0.7930610991710163</v>
      </c>
      <c r="D7" s="82">
        <f>[11]Sheet1!$D$16</f>
        <v>0.78750000000000009</v>
      </c>
      <c r="F7" s="18"/>
      <c r="G7" s="20"/>
      <c r="H7" s="18"/>
      <c r="N7" s="7" t="s">
        <v>17</v>
      </c>
      <c r="O7" s="7">
        <v>0.71785929361111556</v>
      </c>
      <c r="P7" s="7"/>
    </row>
    <row r="8" spans="1:16" ht="16" thickBot="1" x14ac:dyDescent="0.4">
      <c r="A8" s="10" t="s">
        <v>8</v>
      </c>
      <c r="B8" s="17">
        <f>[12]Sheet1!$B$1</f>
        <v>0.95714285714285718</v>
      </c>
      <c r="C8" s="79">
        <f>[12]Sheet1!$B$19</f>
        <v>0.95313908968616501</v>
      </c>
      <c r="D8" s="79">
        <f>[12]Sheet1!$D$16</f>
        <v>0.95742753623188404</v>
      </c>
      <c r="F8" s="15"/>
      <c r="G8" s="19"/>
      <c r="H8" s="16"/>
      <c r="N8" s="7" t="s">
        <v>18</v>
      </c>
      <c r="O8" s="7">
        <v>0</v>
      </c>
      <c r="P8" s="7"/>
    </row>
    <row r="9" spans="1:16" ht="16" thickBot="1" x14ac:dyDescent="0.4">
      <c r="A9" s="9" t="s">
        <v>9</v>
      </c>
      <c r="B9" s="15">
        <f>[13]Sheet1!$B$1</f>
        <v>0.87878787878787878</v>
      </c>
      <c r="C9" s="82">
        <f>[13]Sheet1!$B$27</f>
        <v>0.62998738121962949</v>
      </c>
      <c r="D9" s="81">
        <f>[13]Sheet1!$E$22</f>
        <v>0.8172835005720509</v>
      </c>
      <c r="F9" s="52"/>
      <c r="G9" s="22"/>
      <c r="H9" s="23"/>
      <c r="N9" s="7" t="s">
        <v>19</v>
      </c>
      <c r="O9" s="7">
        <v>7</v>
      </c>
      <c r="P9" s="7"/>
    </row>
    <row r="10" spans="1:16" ht="16" thickBot="1" x14ac:dyDescent="0.4">
      <c r="A10" s="13" t="s">
        <v>10</v>
      </c>
      <c r="B10" s="21">
        <f>[14]Sheet1!$B$1</f>
        <v>0.875</v>
      </c>
      <c r="C10" s="89">
        <f>[14]Sheet1!$B$23</f>
        <v>0.86637776205298023</v>
      </c>
      <c r="D10" s="90">
        <f>[14]Sheet1!$E$20</f>
        <v>0.92961253905276686</v>
      </c>
      <c r="N10" s="7" t="s">
        <v>20</v>
      </c>
      <c r="O10" s="7">
        <v>-2.5791730434045292</v>
      </c>
      <c r="P10" s="7"/>
    </row>
    <row r="11" spans="1:16" ht="16" thickBot="1" x14ac:dyDescent="0.4">
      <c r="A11" s="14" t="s">
        <v>27</v>
      </c>
      <c r="B11" s="24">
        <f>AVERAGE(B4:B10)</f>
        <v>0.87008005222290941</v>
      </c>
      <c r="C11" s="60">
        <f t="shared" ref="C11:D11" si="0">AVERAGE(C4:C10)</f>
        <v>0.72404793937788114</v>
      </c>
      <c r="D11" s="60">
        <f t="shared" si="0"/>
        <v>0.82925834073786298</v>
      </c>
      <c r="F11" s="25"/>
      <c r="G11" s="25"/>
      <c r="H11" s="25"/>
      <c r="N11" s="7" t="s">
        <v>21</v>
      </c>
      <c r="O11" s="7">
        <v>1.825815046924608E-2</v>
      </c>
      <c r="P11" s="7"/>
    </row>
    <row r="12" spans="1:16" x14ac:dyDescent="0.35">
      <c r="F12" s="53"/>
      <c r="G12" s="53"/>
      <c r="H12" s="53"/>
      <c r="N12" s="7" t="s">
        <v>22</v>
      </c>
      <c r="O12" s="7">
        <v>1.8945786050900073</v>
      </c>
      <c r="P12" s="7"/>
    </row>
    <row r="13" spans="1:16" x14ac:dyDescent="0.35">
      <c r="N13" s="7" t="s">
        <v>23</v>
      </c>
      <c r="O13" s="7">
        <v>3.6516300938492161E-2</v>
      </c>
      <c r="P13" s="7"/>
    </row>
    <row r="14" spans="1:16" ht="15" thickBot="1" x14ac:dyDescent="0.4">
      <c r="N14" s="8" t="s">
        <v>24</v>
      </c>
      <c r="O14" s="8">
        <v>2.3646242515927849</v>
      </c>
      <c r="P14" s="8"/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2:P14"/>
  <sheetViews>
    <sheetView topLeftCell="A31" workbookViewId="0">
      <selection activeCell="D11" sqref="D11"/>
    </sheetView>
  </sheetViews>
  <sheetFormatPr defaultRowHeight="14.5" x14ac:dyDescent="0.35"/>
  <cols>
    <col min="1" max="1" width="17.26953125" customWidth="1"/>
    <col min="2" max="2" width="13.453125" bestFit="1" customWidth="1"/>
    <col min="3" max="3" width="16.54296875" bestFit="1" customWidth="1"/>
    <col min="4" max="4" width="21.7265625" bestFit="1" customWidth="1"/>
  </cols>
  <sheetData>
    <row r="2" spans="1:16" ht="15" thickBot="1" x14ac:dyDescent="0.4">
      <c r="A2" t="s">
        <v>26</v>
      </c>
      <c r="N2" t="s">
        <v>12</v>
      </c>
    </row>
    <row r="3" spans="1:16" ht="38" customHeight="1" thickBot="1" x14ac:dyDescent="0.4">
      <c r="A3" s="57" t="s">
        <v>1</v>
      </c>
      <c r="B3" s="57" t="s">
        <v>65</v>
      </c>
      <c r="C3" s="59" t="s">
        <v>67</v>
      </c>
      <c r="D3" s="58" t="s">
        <v>66</v>
      </c>
      <c r="F3" s="12"/>
      <c r="G3" s="12"/>
      <c r="H3" s="12"/>
    </row>
    <row r="4" spans="1:16" ht="16" thickBot="1" x14ac:dyDescent="0.4">
      <c r="A4" s="9" t="s">
        <v>4</v>
      </c>
      <c r="B4" s="15">
        <f>[15]Akurasi!$F$2</f>
        <v>0.83333333333333337</v>
      </c>
      <c r="C4" s="78">
        <f>[15]Akurasi!$F$21</f>
        <v>0.83541622686651185</v>
      </c>
      <c r="D4" s="78">
        <f>[15]Akurasi!$I$18</f>
        <v>0.87205294705294711</v>
      </c>
      <c r="F4" s="15"/>
      <c r="G4" s="15"/>
      <c r="H4" s="16"/>
      <c r="N4" s="6"/>
      <c r="O4" s="6" t="s">
        <v>13</v>
      </c>
      <c r="P4" s="6" t="s">
        <v>14</v>
      </c>
    </row>
    <row r="5" spans="1:16" ht="16" thickBot="1" x14ac:dyDescent="0.4">
      <c r="A5" s="10" t="s">
        <v>5</v>
      </c>
      <c r="B5" s="17">
        <f>[16]Akurasi!$F$2</f>
        <v>0.8</v>
      </c>
      <c r="C5" s="80">
        <f>[16]Akurasi!$F$23</f>
        <v>0.29629629629629628</v>
      </c>
      <c r="D5" s="80">
        <f>[16]Akurasi!$I$18</f>
        <v>0.6</v>
      </c>
      <c r="F5" s="17"/>
      <c r="G5" s="17"/>
      <c r="H5" s="18"/>
      <c r="N5" s="7" t="s">
        <v>15</v>
      </c>
      <c r="O5" s="7">
        <v>0.79935000000000012</v>
      </c>
      <c r="P5" s="7">
        <v>0.86931249999999993</v>
      </c>
    </row>
    <row r="6" spans="1:16" ht="16" thickBot="1" x14ac:dyDescent="0.4">
      <c r="A6" s="10" t="s">
        <v>6</v>
      </c>
      <c r="B6" s="17">
        <f>[17]Akurasi!$F$2</f>
        <v>0.80158730158730163</v>
      </c>
      <c r="C6" s="80">
        <f>[17]Akurasi!$F$21</f>
        <v>0.64293279464626929</v>
      </c>
      <c r="D6" s="80">
        <f>[17]Akurasi!$I$18</f>
        <v>0.77175456389452324</v>
      </c>
      <c r="F6" s="15"/>
      <c r="G6" s="19"/>
      <c r="H6" s="16"/>
      <c r="N6" s="7" t="s">
        <v>16</v>
      </c>
      <c r="O6" s="7">
        <v>8</v>
      </c>
      <c r="P6" s="7">
        <v>8</v>
      </c>
    </row>
    <row r="7" spans="1:16" ht="16" thickBot="1" x14ac:dyDescent="0.4">
      <c r="A7" s="9" t="s">
        <v>7</v>
      </c>
      <c r="B7" s="19">
        <f>[18]Akurasi!$F$2</f>
        <v>0.68518518518518523</v>
      </c>
      <c r="C7" s="82">
        <f>[18]Akurasi!$F$21</f>
        <v>0.69679332078114309</v>
      </c>
      <c r="D7" s="82">
        <f>[18]Akurasi!$H$17</f>
        <v>0.6958333333333333</v>
      </c>
      <c r="F7" s="18"/>
      <c r="G7" s="20"/>
      <c r="H7" s="18"/>
      <c r="N7" s="7" t="s">
        <v>17</v>
      </c>
      <c r="O7" s="7">
        <v>0.71785929361111556</v>
      </c>
      <c r="P7" s="7"/>
    </row>
    <row r="8" spans="1:16" ht="16" thickBot="1" x14ac:dyDescent="0.4">
      <c r="A8" s="10" t="s">
        <v>8</v>
      </c>
      <c r="B8" s="20">
        <f>[19]Akurasi!$F$2</f>
        <v>0.93571428571428572</v>
      </c>
      <c r="C8" s="80">
        <f>[19]Akurasi!$F$23</f>
        <v>0.92907584323832892</v>
      </c>
      <c r="D8" s="80">
        <f>[19]Akurasi!$H$17</f>
        <v>0.93115942028985499</v>
      </c>
      <c r="F8" s="15"/>
      <c r="G8" s="19"/>
      <c r="H8" s="16"/>
      <c r="N8" s="7" t="s">
        <v>18</v>
      </c>
      <c r="O8" s="7">
        <v>0</v>
      </c>
      <c r="P8" s="7"/>
    </row>
    <row r="9" spans="1:16" ht="16" thickBot="1" x14ac:dyDescent="0.4">
      <c r="A9" s="9" t="s">
        <v>9</v>
      </c>
      <c r="B9" s="19">
        <f>[20]Akurasi!$F$2</f>
        <v>0.78787878787878785</v>
      </c>
      <c r="C9" s="82">
        <f>[20]Akurasi!$F$29</f>
        <v>0.59314490864038849</v>
      </c>
      <c r="D9" s="82">
        <f>[20]Akurasi!$I$23</f>
        <v>0.78123188220860651</v>
      </c>
      <c r="F9" s="52"/>
      <c r="G9" s="22"/>
      <c r="H9" s="23"/>
      <c r="N9" s="7" t="s">
        <v>19</v>
      </c>
      <c r="O9" s="7">
        <v>7</v>
      </c>
      <c r="P9" s="7"/>
    </row>
    <row r="10" spans="1:16" ht="16" thickBot="1" x14ac:dyDescent="0.4">
      <c r="A10" s="13" t="s">
        <v>10</v>
      </c>
      <c r="B10" s="22">
        <f>[21]Akurasi!$F$2</f>
        <v>0.90277777777777779</v>
      </c>
      <c r="C10" s="90">
        <f>[21]Akurasi!$F$28</f>
        <v>0.89232483203071444</v>
      </c>
      <c r="D10" s="90">
        <f>[21]Akurasi!$I$21</f>
        <v>0.94881979184635734</v>
      </c>
      <c r="N10" s="7" t="s">
        <v>20</v>
      </c>
      <c r="O10" s="7">
        <v>-2.5791730434045292</v>
      </c>
      <c r="P10" s="7"/>
    </row>
    <row r="11" spans="1:16" ht="16" thickBot="1" x14ac:dyDescent="0.4">
      <c r="A11" s="14" t="s">
        <v>27</v>
      </c>
      <c r="B11" s="24">
        <f>AVERAGE(B4:B10)</f>
        <v>0.82092523878238166</v>
      </c>
      <c r="C11" s="60">
        <f>AVERAGE(C4:C10)</f>
        <v>0.69799774607137888</v>
      </c>
      <c r="D11" s="60">
        <f>AVERAGE(D4:D10)</f>
        <v>0.80012170551794615</v>
      </c>
      <c r="F11" s="25"/>
      <c r="G11" s="25"/>
      <c r="H11" s="25"/>
      <c r="N11" s="7" t="s">
        <v>21</v>
      </c>
      <c r="O11" s="7">
        <v>1.825815046924608E-2</v>
      </c>
      <c r="P11" s="7"/>
    </row>
    <row r="12" spans="1:16" x14ac:dyDescent="0.35">
      <c r="F12" s="53"/>
      <c r="G12" s="53"/>
      <c r="H12" s="53"/>
      <c r="N12" s="7" t="s">
        <v>22</v>
      </c>
      <c r="O12" s="7">
        <v>1.8945786050900073</v>
      </c>
      <c r="P12" s="7"/>
    </row>
    <row r="13" spans="1:16" x14ac:dyDescent="0.35">
      <c r="N13" s="7" t="s">
        <v>23</v>
      </c>
      <c r="O13" s="7">
        <v>3.6516300938492161E-2</v>
      </c>
      <c r="P13" s="7"/>
    </row>
    <row r="14" spans="1:16" ht="15" thickBot="1" x14ac:dyDescent="0.4">
      <c r="N14" s="8" t="s">
        <v>24</v>
      </c>
      <c r="O14" s="8">
        <v>2.3646242515927849</v>
      </c>
      <c r="P14" s="8"/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2:P14"/>
  <sheetViews>
    <sheetView topLeftCell="A10" workbookViewId="0">
      <selection activeCell="D11" sqref="D11"/>
    </sheetView>
  </sheetViews>
  <sheetFormatPr defaultRowHeight="14.5" x14ac:dyDescent="0.35"/>
  <cols>
    <col min="1" max="1" width="17.26953125" customWidth="1"/>
    <col min="2" max="2" width="13.453125" bestFit="1" customWidth="1"/>
    <col min="3" max="3" width="16.54296875" bestFit="1" customWidth="1"/>
    <col min="4" max="4" width="21.7265625" bestFit="1" customWidth="1"/>
  </cols>
  <sheetData>
    <row r="2" spans="1:16" ht="15" thickBot="1" x14ac:dyDescent="0.4">
      <c r="A2" t="s">
        <v>26</v>
      </c>
      <c r="N2" t="s">
        <v>12</v>
      </c>
    </row>
    <row r="3" spans="1:16" ht="38" customHeight="1" thickBot="1" x14ac:dyDescent="0.4">
      <c r="A3" s="57" t="s">
        <v>1</v>
      </c>
      <c r="B3" s="57" t="s">
        <v>68</v>
      </c>
      <c r="C3" s="59" t="s">
        <v>70</v>
      </c>
      <c r="D3" s="58" t="s">
        <v>69</v>
      </c>
      <c r="F3" s="12"/>
      <c r="G3" s="12"/>
      <c r="H3" s="12"/>
    </row>
    <row r="4" spans="1:16" ht="16" thickBot="1" x14ac:dyDescent="0.4">
      <c r="A4" s="9" t="s">
        <v>4</v>
      </c>
      <c r="B4" s="16">
        <f>[22]Akurasi!$F$2</f>
        <v>0.97222222222222221</v>
      </c>
      <c r="C4" s="91">
        <f>[22]Akurasi!$F$21</f>
        <v>0.97527386541471062</v>
      </c>
      <c r="D4" s="91">
        <f>[22]Akurasi!$I$18</f>
        <v>0.98115079365079372</v>
      </c>
      <c r="F4" s="15"/>
      <c r="G4" s="15"/>
      <c r="H4" s="16"/>
      <c r="N4" s="6"/>
      <c r="O4" s="6" t="s">
        <v>13</v>
      </c>
      <c r="P4" s="6" t="s">
        <v>14</v>
      </c>
    </row>
    <row r="5" spans="1:16" ht="16" thickBot="1" x14ac:dyDescent="0.4">
      <c r="A5" s="10" t="s">
        <v>5</v>
      </c>
      <c r="B5" s="18">
        <f>[23]Akurasi!$F$2</f>
        <v>0.9</v>
      </c>
      <c r="C5" s="85">
        <f>[23]Akurasi!$F$26</f>
        <v>0.31578947368421051</v>
      </c>
      <c r="D5" s="85">
        <f>[23]Akurasi!$I$18</f>
        <v>0.6333333333333333</v>
      </c>
      <c r="F5" s="17"/>
      <c r="G5" s="17"/>
      <c r="H5" s="18"/>
      <c r="N5" s="7" t="s">
        <v>15</v>
      </c>
      <c r="O5" s="7">
        <v>0.79935000000000012</v>
      </c>
      <c r="P5" s="7">
        <v>0.86931249999999993</v>
      </c>
    </row>
    <row r="6" spans="1:16" ht="16" thickBot="1" x14ac:dyDescent="0.4">
      <c r="A6" s="10" t="s">
        <v>6</v>
      </c>
      <c r="B6" s="18">
        <f>[24]Akurasi!$F$2</f>
        <v>0.82539682539682535</v>
      </c>
      <c r="C6" s="85">
        <f>[24]Akurasi!$F$21</f>
        <v>0.59375939017254198</v>
      </c>
      <c r="D6" s="85">
        <f>[24]Akurasi!$I$18</f>
        <v>0.75202839756592299</v>
      </c>
      <c r="F6" s="15"/>
      <c r="G6" s="19"/>
      <c r="H6" s="16"/>
      <c r="N6" s="7" t="s">
        <v>16</v>
      </c>
      <c r="O6" s="7">
        <v>8</v>
      </c>
      <c r="P6" s="7">
        <v>8</v>
      </c>
    </row>
    <row r="7" spans="1:16" ht="16" thickBot="1" x14ac:dyDescent="0.4">
      <c r="A7" s="9" t="s">
        <v>7</v>
      </c>
      <c r="B7" s="16">
        <f>[25]Akurasi!$F$2</f>
        <v>0.7592592592592593</v>
      </c>
      <c r="C7" s="92">
        <f>[25]Akurasi!$F$21</f>
        <v>0.75483870967741928</v>
      </c>
      <c r="D7" s="92">
        <f>[25]Akurasi!$H$17</f>
        <v>0.75</v>
      </c>
      <c r="F7" s="18"/>
      <c r="G7" s="20"/>
      <c r="H7" s="18"/>
      <c r="N7" s="7" t="s">
        <v>17</v>
      </c>
      <c r="O7" s="7">
        <v>0.71785929361111556</v>
      </c>
      <c r="P7" s="7"/>
    </row>
    <row r="8" spans="1:16" ht="16" thickBot="1" x14ac:dyDescent="0.4">
      <c r="A8" s="10" t="s">
        <v>8</v>
      </c>
      <c r="B8" s="18">
        <f>[26]Akurasi!$F$2</f>
        <v>0.95714285714285718</v>
      </c>
      <c r="C8" s="93">
        <f>[26]Akurasi!$F$23</f>
        <v>0.95425685934505378</v>
      </c>
      <c r="D8" s="93">
        <f>[26]Akurasi!$H$17</f>
        <v>0.96240942028985499</v>
      </c>
      <c r="F8" s="15"/>
      <c r="G8" s="19"/>
      <c r="H8" s="16"/>
      <c r="N8" s="7" t="s">
        <v>18</v>
      </c>
      <c r="O8" s="7">
        <v>0</v>
      </c>
      <c r="P8" s="7"/>
    </row>
    <row r="9" spans="1:16" ht="16" thickBot="1" x14ac:dyDescent="0.4">
      <c r="A9" s="9" t="s">
        <v>9</v>
      </c>
      <c r="B9" s="16">
        <f>[27]Akurasi!$F$2</f>
        <v>0.89393939393939392</v>
      </c>
      <c r="C9" s="92">
        <f>[27]Akurasi!$F$29</f>
        <v>0.66686915863880258</v>
      </c>
      <c r="D9" s="92">
        <f>[27]Akurasi!$I$23</f>
        <v>0.82241170570025601</v>
      </c>
      <c r="F9" s="52"/>
      <c r="G9" s="22"/>
      <c r="H9" s="23"/>
      <c r="N9" s="7" t="s">
        <v>19</v>
      </c>
      <c r="O9" s="7">
        <v>7</v>
      </c>
      <c r="P9" s="7"/>
    </row>
    <row r="10" spans="1:16" ht="16" thickBot="1" x14ac:dyDescent="0.4">
      <c r="A10" s="13" t="s">
        <v>10</v>
      </c>
      <c r="B10" s="23">
        <f>[28]Akurasi!$F$2</f>
        <v>0.97222222222222221</v>
      </c>
      <c r="C10" s="94">
        <f>[28]Akurasi!$F$28</f>
        <v>0.97839623152309274</v>
      </c>
      <c r="D10" s="94">
        <f>[28]Akurasi!$I$21</f>
        <v>0.98969126751384817</v>
      </c>
      <c r="N10" s="7" t="s">
        <v>20</v>
      </c>
      <c r="O10" s="7">
        <v>-2.5791730434045292</v>
      </c>
      <c r="P10" s="7"/>
    </row>
    <row r="11" spans="1:16" ht="16" thickBot="1" x14ac:dyDescent="0.4">
      <c r="A11" s="14" t="s">
        <v>27</v>
      </c>
      <c r="B11" s="24">
        <f>AVERAGE(B4:B10)</f>
        <v>0.89716896859754003</v>
      </c>
      <c r="C11" s="60">
        <f>AVERAGE(C4:C10)</f>
        <v>0.74845481263654734</v>
      </c>
      <c r="D11" s="60">
        <f>AVERAGE(D4:D10)</f>
        <v>0.84157498829342992</v>
      </c>
      <c r="F11" s="25"/>
      <c r="G11" s="25"/>
      <c r="H11" s="25"/>
      <c r="N11" s="7" t="s">
        <v>21</v>
      </c>
      <c r="O11" s="7">
        <v>1.825815046924608E-2</v>
      </c>
      <c r="P11" s="7"/>
    </row>
    <row r="12" spans="1:16" x14ac:dyDescent="0.35">
      <c r="F12" s="53"/>
      <c r="G12" s="53"/>
      <c r="H12" s="53"/>
      <c r="N12" s="7" t="s">
        <v>22</v>
      </c>
      <c r="O12" s="7">
        <v>1.8945786050900073</v>
      </c>
      <c r="P12" s="7"/>
    </row>
    <row r="13" spans="1:16" x14ac:dyDescent="0.35">
      <c r="N13" s="7" t="s">
        <v>23</v>
      </c>
      <c r="O13" s="7">
        <v>3.6516300938492161E-2</v>
      </c>
      <c r="P13" s="7"/>
    </row>
    <row r="14" spans="1:16" ht="15" thickBot="1" x14ac:dyDescent="0.4">
      <c r="N14" s="8" t="s">
        <v>24</v>
      </c>
      <c r="O14" s="8">
        <v>2.3646242515927849</v>
      </c>
      <c r="P14" s="8"/>
    </row>
  </sheetData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Q14"/>
  <sheetViews>
    <sheetView topLeftCell="A22" workbookViewId="0">
      <selection activeCell="C4" sqref="C4:C10"/>
    </sheetView>
  </sheetViews>
  <sheetFormatPr defaultRowHeight="14.5" x14ac:dyDescent="0.35"/>
  <cols>
    <col min="1" max="1" width="17.26953125" customWidth="1"/>
    <col min="2" max="2" width="13.453125" bestFit="1" customWidth="1"/>
    <col min="3" max="3" width="13.90625" customWidth="1"/>
    <col min="4" max="4" width="16.54296875" bestFit="1" customWidth="1"/>
    <col min="5" max="5" width="21.7265625" bestFit="1" customWidth="1"/>
  </cols>
  <sheetData>
    <row r="2" spans="1:17" ht="15" thickBot="1" x14ac:dyDescent="0.4">
      <c r="A2" t="s">
        <v>26</v>
      </c>
      <c r="O2" t="s">
        <v>12</v>
      </c>
    </row>
    <row r="3" spans="1:17" ht="38" customHeight="1" thickBot="1" x14ac:dyDescent="0.4">
      <c r="A3" s="11" t="s">
        <v>1</v>
      </c>
      <c r="B3" s="12" t="s">
        <v>25</v>
      </c>
      <c r="C3" s="12" t="s">
        <v>81</v>
      </c>
      <c r="D3" s="12" t="s">
        <v>3</v>
      </c>
      <c r="E3" s="12" t="s">
        <v>28</v>
      </c>
      <c r="G3" s="12"/>
      <c r="H3" s="12"/>
      <c r="I3" s="12"/>
    </row>
    <row r="4" spans="1:17" ht="16" thickBot="1" x14ac:dyDescent="0.4">
      <c r="A4" s="9" t="s">
        <v>4</v>
      </c>
      <c r="B4" s="15">
        <f>'Kinerja kNN'!B4</f>
        <v>0.77777777777777779</v>
      </c>
      <c r="C4" s="15">
        <f>'Kinerja Minmax kNN'!B4</f>
        <v>0.91666666666666663</v>
      </c>
      <c r="D4" s="15">
        <f>'Kinerja DWKNN'!B4</f>
        <v>0.83333333333333337</v>
      </c>
      <c r="E4" s="16">
        <f>'Kinerja CVWKNN'!B4</f>
        <v>0.97222222222222221</v>
      </c>
      <c r="G4" s="15"/>
      <c r="H4" s="15"/>
      <c r="I4" s="16"/>
      <c r="O4" s="6"/>
      <c r="P4" s="6" t="s">
        <v>13</v>
      </c>
      <c r="Q4" s="6" t="s">
        <v>14</v>
      </c>
    </row>
    <row r="5" spans="1:17" ht="16" thickBot="1" x14ac:dyDescent="0.4">
      <c r="A5" s="10" t="s">
        <v>5</v>
      </c>
      <c r="B5" s="15">
        <f>'Kinerja kNN'!B5</f>
        <v>0.8</v>
      </c>
      <c r="C5" s="15">
        <f>'Kinerja Minmax kNN'!B5</f>
        <v>0.83333333333333337</v>
      </c>
      <c r="D5" s="15">
        <f>'Kinerja DWKNN'!B5</f>
        <v>0.8</v>
      </c>
      <c r="E5" s="16">
        <f>'Kinerja CVWKNN'!B5</f>
        <v>0.9</v>
      </c>
      <c r="G5" s="17"/>
      <c r="H5" s="17"/>
      <c r="I5" s="18"/>
      <c r="O5" s="7" t="s">
        <v>15</v>
      </c>
      <c r="P5" s="7">
        <v>0.79935000000000012</v>
      </c>
      <c r="Q5" s="7">
        <v>0.86931249999999993</v>
      </c>
    </row>
    <row r="6" spans="1:17" ht="16" thickBot="1" x14ac:dyDescent="0.4">
      <c r="A6" s="10" t="s">
        <v>6</v>
      </c>
      <c r="B6" s="15">
        <f>'Kinerja kNN'!B6</f>
        <v>0.80158730158730163</v>
      </c>
      <c r="C6" s="15">
        <f>'Kinerja Minmax kNN'!B6</f>
        <v>0.83333333333333337</v>
      </c>
      <c r="D6" s="15">
        <f>'Kinerja DWKNN'!B6</f>
        <v>0.80158730158730163</v>
      </c>
      <c r="E6" s="16">
        <f>'Kinerja CVWKNN'!B6</f>
        <v>0.82539682539682535</v>
      </c>
      <c r="G6" s="15"/>
      <c r="H6" s="19"/>
      <c r="I6" s="16"/>
      <c r="O6" s="7" t="s">
        <v>16</v>
      </c>
      <c r="P6" s="7">
        <v>8</v>
      </c>
      <c r="Q6" s="7">
        <v>8</v>
      </c>
    </row>
    <row r="7" spans="1:17" ht="16" thickBot="1" x14ac:dyDescent="0.4">
      <c r="A7" s="9" t="s">
        <v>7</v>
      </c>
      <c r="B7" s="15">
        <f>'Kinerja kNN'!B7</f>
        <v>0.62962962962962965</v>
      </c>
      <c r="C7" s="15">
        <f>'Kinerja Minmax kNN'!B7</f>
        <v>0.79629629629629628</v>
      </c>
      <c r="D7" s="15">
        <f>'Kinerja DWKNN'!B7</f>
        <v>0.68518518518518523</v>
      </c>
      <c r="E7" s="16">
        <f>'Kinerja CVWKNN'!B7</f>
        <v>0.7592592592592593</v>
      </c>
      <c r="G7" s="18"/>
      <c r="H7" s="20"/>
      <c r="I7" s="18"/>
      <c r="O7" s="7" t="s">
        <v>17</v>
      </c>
      <c r="P7" s="7">
        <v>0.71785929361111556</v>
      </c>
      <c r="Q7" s="7"/>
    </row>
    <row r="8" spans="1:17" ht="16" thickBot="1" x14ac:dyDescent="0.4">
      <c r="A8" s="10" t="s">
        <v>8</v>
      </c>
      <c r="B8" s="15">
        <f>'Kinerja kNN'!B8</f>
        <v>0.95714285714285718</v>
      </c>
      <c r="C8" s="15">
        <f>'Kinerja Minmax kNN'!B8</f>
        <v>0.95714285714285718</v>
      </c>
      <c r="D8" s="15">
        <f>'Kinerja DWKNN'!B8</f>
        <v>0.93571428571428572</v>
      </c>
      <c r="E8" s="16">
        <f>'Kinerja CVWKNN'!B8</f>
        <v>0.95714285714285718</v>
      </c>
      <c r="G8" s="15"/>
      <c r="H8" s="19"/>
      <c r="I8" s="16"/>
      <c r="O8" s="7" t="s">
        <v>18</v>
      </c>
      <c r="P8" s="7">
        <v>0</v>
      </c>
      <c r="Q8" s="7"/>
    </row>
    <row r="9" spans="1:17" ht="16" thickBot="1" x14ac:dyDescent="0.4">
      <c r="A9" s="9" t="s">
        <v>9</v>
      </c>
      <c r="B9" s="15">
        <f>'Kinerja kNN'!B9</f>
        <v>0.87878787878787878</v>
      </c>
      <c r="C9" s="15">
        <f>'Kinerja Minmax kNN'!B9</f>
        <v>0.87878787878787878</v>
      </c>
      <c r="D9" s="15">
        <f>'Kinerja DWKNN'!B9</f>
        <v>0.78787878787878785</v>
      </c>
      <c r="E9" s="16">
        <f>'Kinerja CVWKNN'!B9</f>
        <v>0.89393939393939392</v>
      </c>
      <c r="G9" s="52"/>
      <c r="H9" s="22"/>
      <c r="I9" s="23"/>
      <c r="O9" s="7" t="s">
        <v>19</v>
      </c>
      <c r="P9" s="7">
        <v>7</v>
      </c>
      <c r="Q9" s="7"/>
    </row>
    <row r="10" spans="1:17" ht="16" thickBot="1" x14ac:dyDescent="0.4">
      <c r="A10" s="13" t="s">
        <v>10</v>
      </c>
      <c r="B10" s="15">
        <f>'Kinerja kNN'!B10</f>
        <v>0.875</v>
      </c>
      <c r="C10" s="15">
        <f>'Kinerja Minmax kNN'!B10</f>
        <v>0.875</v>
      </c>
      <c r="D10" s="15">
        <f>'Kinerja DWKNN'!B10</f>
        <v>0.90277777777777779</v>
      </c>
      <c r="E10" s="16">
        <f>'Kinerja CVWKNN'!B10</f>
        <v>0.97222222222222221</v>
      </c>
      <c r="O10" s="7" t="s">
        <v>20</v>
      </c>
      <c r="P10" s="7">
        <v>-2.5791730434045292</v>
      </c>
      <c r="Q10" s="7"/>
    </row>
    <row r="11" spans="1:17" ht="16" thickBot="1" x14ac:dyDescent="0.4">
      <c r="A11" s="14" t="s">
        <v>27</v>
      </c>
      <c r="B11" s="24">
        <f>AVERAGE(B4:B10)</f>
        <v>0.81713220641792084</v>
      </c>
      <c r="C11" s="24">
        <f t="shared" ref="C11:E11" si="0">AVERAGE(C4:C10)</f>
        <v>0.87008005222290941</v>
      </c>
      <c r="D11" s="24">
        <f t="shared" si="0"/>
        <v>0.82092523878238166</v>
      </c>
      <c r="E11" s="24">
        <f t="shared" si="0"/>
        <v>0.89716896859754003</v>
      </c>
      <c r="G11" s="25"/>
      <c r="H11" s="25"/>
      <c r="I11" s="25"/>
      <c r="O11" s="7" t="s">
        <v>21</v>
      </c>
      <c r="P11" s="7">
        <v>1.825815046924608E-2</v>
      </c>
      <c r="Q11" s="7"/>
    </row>
    <row r="12" spans="1:17" x14ac:dyDescent="0.35">
      <c r="G12" s="53"/>
      <c r="H12" s="53"/>
      <c r="I12" s="53"/>
      <c r="O12" s="7" t="s">
        <v>22</v>
      </c>
      <c r="P12" s="7">
        <v>1.8945786050900073</v>
      </c>
      <c r="Q12" s="7"/>
    </row>
    <row r="13" spans="1:17" x14ac:dyDescent="0.35">
      <c r="O13" s="7" t="s">
        <v>23</v>
      </c>
      <c r="P13" s="7">
        <v>3.6516300938492161E-2</v>
      </c>
      <c r="Q13" s="7"/>
    </row>
    <row r="14" spans="1:17" ht="15" thickBot="1" x14ac:dyDescent="0.4">
      <c r="O14" s="8" t="s">
        <v>24</v>
      </c>
      <c r="P14" s="8">
        <v>2.3646242515927849</v>
      </c>
      <c r="Q14" s="8"/>
    </row>
  </sheetData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B2:U31"/>
  <sheetViews>
    <sheetView tabSelected="1" workbookViewId="0">
      <selection activeCell="R6" sqref="R6:U9"/>
    </sheetView>
  </sheetViews>
  <sheetFormatPr defaultRowHeight="14.5" x14ac:dyDescent="0.35"/>
  <cols>
    <col min="2" max="2" width="3.54296875" bestFit="1" customWidth="1"/>
    <col min="3" max="3" width="13.54296875" bestFit="1" customWidth="1"/>
    <col min="5" max="5" width="14.1796875" bestFit="1" customWidth="1"/>
    <col min="7" max="7" width="14.81640625" bestFit="1" customWidth="1"/>
    <col min="9" max="9" width="9.453125" bestFit="1" customWidth="1"/>
    <col min="10" max="10" width="13.54296875" bestFit="1" customWidth="1"/>
    <col min="11" max="11" width="9.1796875" bestFit="1" customWidth="1"/>
    <col min="12" max="12" width="11.7265625" bestFit="1" customWidth="1"/>
    <col min="13" max="13" width="8.26953125" bestFit="1" customWidth="1"/>
    <col min="14" max="14" width="8.54296875" bestFit="1" customWidth="1"/>
    <col min="17" max="17" width="15.90625" customWidth="1"/>
    <col min="18" max="18" width="14.26953125" customWidth="1"/>
    <col min="19" max="19" width="11.7265625" bestFit="1" customWidth="1"/>
  </cols>
  <sheetData>
    <row r="2" spans="2:21" ht="15" thickBot="1" x14ac:dyDescent="0.4"/>
    <row r="3" spans="2:21" ht="16" thickBot="1" x14ac:dyDescent="0.4">
      <c r="B3" s="54" t="s">
        <v>0</v>
      </c>
      <c r="C3" s="54" t="s">
        <v>1</v>
      </c>
      <c r="D3" s="55" t="s">
        <v>2</v>
      </c>
      <c r="E3" s="12" t="s">
        <v>81</v>
      </c>
      <c r="F3" s="55" t="s">
        <v>3</v>
      </c>
      <c r="G3" s="55" t="s">
        <v>28</v>
      </c>
      <c r="I3" s="5" t="s">
        <v>0</v>
      </c>
      <c r="J3" s="5" t="s">
        <v>1</v>
      </c>
      <c r="K3" s="5" t="s">
        <v>2</v>
      </c>
      <c r="L3" s="5" t="s">
        <v>82</v>
      </c>
      <c r="M3" s="5" t="s">
        <v>3</v>
      </c>
      <c r="N3" s="55" t="s">
        <v>28</v>
      </c>
      <c r="Q3" t="s">
        <v>56</v>
      </c>
      <c r="U3" s="83" t="s">
        <v>74</v>
      </c>
    </row>
    <row r="4" spans="2:21" ht="16" thickBot="1" x14ac:dyDescent="0.4">
      <c r="B4" s="1">
        <v>1</v>
      </c>
      <c r="C4" s="3" t="s">
        <v>4</v>
      </c>
      <c r="D4" s="15">
        <v>0.77780000000000005</v>
      </c>
      <c r="E4" s="15">
        <v>0.91669999999999996</v>
      </c>
      <c r="F4" s="15">
        <v>0.83330000000000004</v>
      </c>
      <c r="G4" s="15">
        <v>0.97219999999999995</v>
      </c>
      <c r="I4" s="1">
        <v>1</v>
      </c>
      <c r="J4" s="63" t="s">
        <v>4</v>
      </c>
      <c r="K4" s="64">
        <f t="shared" ref="K4:N5" si="0">_xlfn.RANK.AVG(D4,$D4:$G4,1)</f>
        <v>1</v>
      </c>
      <c r="L4" s="64">
        <f t="shared" si="0"/>
        <v>3</v>
      </c>
      <c r="M4" s="64">
        <f t="shared" si="0"/>
        <v>2</v>
      </c>
      <c r="N4" s="64">
        <f t="shared" si="0"/>
        <v>4</v>
      </c>
    </row>
    <row r="5" spans="2:21" ht="16" thickBot="1" x14ac:dyDescent="0.4">
      <c r="B5" s="1">
        <v>2</v>
      </c>
      <c r="C5" s="2" t="s">
        <v>5</v>
      </c>
      <c r="D5" s="17">
        <v>0.8</v>
      </c>
      <c r="E5" s="17">
        <v>0.83330000000000004</v>
      </c>
      <c r="F5" s="17">
        <v>0.8</v>
      </c>
      <c r="G5" s="17">
        <v>0.9</v>
      </c>
      <c r="I5" s="1">
        <v>2</v>
      </c>
      <c r="J5" s="65" t="s">
        <v>5</v>
      </c>
      <c r="K5" s="64">
        <f t="shared" si="0"/>
        <v>1.5</v>
      </c>
      <c r="L5" s="64">
        <f t="shared" si="0"/>
        <v>3</v>
      </c>
      <c r="M5" s="64">
        <f t="shared" si="0"/>
        <v>1.5</v>
      </c>
      <c r="N5" s="64">
        <f t="shared" si="0"/>
        <v>4</v>
      </c>
      <c r="Q5" s="27"/>
      <c r="R5" s="28" t="s">
        <v>59</v>
      </c>
      <c r="S5" s="5" t="s">
        <v>82</v>
      </c>
      <c r="T5" s="28" t="s">
        <v>3</v>
      </c>
      <c r="U5" s="28" t="s">
        <v>28</v>
      </c>
    </row>
    <row r="6" spans="2:21" ht="16" thickBot="1" x14ac:dyDescent="0.4">
      <c r="B6" s="1">
        <v>3</v>
      </c>
      <c r="C6" s="66" t="s">
        <v>6</v>
      </c>
      <c r="D6" s="17">
        <v>0.80159999999999998</v>
      </c>
      <c r="E6" s="18">
        <v>0.83330000000000004</v>
      </c>
      <c r="F6" s="17">
        <v>0.80159999999999998</v>
      </c>
      <c r="G6" s="17">
        <v>0.82540000000000002</v>
      </c>
      <c r="I6" s="1">
        <v>3</v>
      </c>
      <c r="J6" s="67" t="s">
        <v>6</v>
      </c>
      <c r="K6" s="64">
        <f>_xlfn.RANK.AVG(D6,$D6:$G6,1)</f>
        <v>1.5</v>
      </c>
      <c r="L6" s="64">
        <f>_xlfn.RANK.AVG(E6,$D6:$G6,1)</f>
        <v>4</v>
      </c>
      <c r="M6" s="64">
        <f t="shared" ref="M6:M8" si="1">_xlfn.RANK.AVG(F6,$D6:$G6,1)</f>
        <v>1.5</v>
      </c>
      <c r="N6" s="64">
        <f t="shared" ref="N6:N10" si="2">_xlfn.RANK.AVG(G6,$D6:$G6,1)</f>
        <v>3</v>
      </c>
      <c r="Q6" s="29" t="s">
        <v>59</v>
      </c>
      <c r="R6" s="70">
        <f>K12-K12</f>
        <v>0</v>
      </c>
      <c r="S6" s="70">
        <f>K12-L12</f>
        <v>-1.2857142857142858</v>
      </c>
      <c r="T6" s="70">
        <f>K12-M12</f>
        <v>0</v>
      </c>
      <c r="U6" s="75">
        <f>K12-N12</f>
        <v>-1.8571428571428574</v>
      </c>
    </row>
    <row r="7" spans="2:21" ht="16" thickBot="1" x14ac:dyDescent="0.4">
      <c r="B7" s="1">
        <v>4</v>
      </c>
      <c r="C7" s="3" t="s">
        <v>7</v>
      </c>
      <c r="D7" s="15">
        <v>0.62960000000000005</v>
      </c>
      <c r="E7" s="16">
        <v>0.79630000000000001</v>
      </c>
      <c r="F7" s="19">
        <v>0.68520000000000003</v>
      </c>
      <c r="G7" s="15">
        <v>0.75929999999999997</v>
      </c>
      <c r="I7" s="1">
        <v>4</v>
      </c>
      <c r="J7" s="63" t="s">
        <v>7</v>
      </c>
      <c r="K7" s="64">
        <f t="shared" ref="K7:L10" si="3">_xlfn.RANK.AVG(D7,$D7:$G7,1)</f>
        <v>1</v>
      </c>
      <c r="L7" s="64">
        <f t="shared" si="3"/>
        <v>4</v>
      </c>
      <c r="M7" s="64">
        <f t="shared" si="1"/>
        <v>2</v>
      </c>
      <c r="N7" s="64">
        <f t="shared" si="2"/>
        <v>3</v>
      </c>
      <c r="Q7" t="s">
        <v>89</v>
      </c>
      <c r="R7" s="69">
        <f>L12-K12</f>
        <v>1.2857142857142858</v>
      </c>
      <c r="S7" s="69">
        <f>L12-L12</f>
        <v>0</v>
      </c>
      <c r="T7" s="69">
        <f>L12-M12</f>
        <v>1.2857142857142858</v>
      </c>
      <c r="U7" s="69">
        <f>L12-N12</f>
        <v>-0.57142857142857162</v>
      </c>
    </row>
    <row r="8" spans="2:21" ht="16" thickBot="1" x14ac:dyDescent="0.4">
      <c r="B8" s="1">
        <v>5</v>
      </c>
      <c r="C8" s="66" t="s">
        <v>8</v>
      </c>
      <c r="D8" s="17">
        <v>0.95709999999999995</v>
      </c>
      <c r="E8" s="18">
        <v>0.95709999999999995</v>
      </c>
      <c r="F8" s="20">
        <v>0.93569999999999998</v>
      </c>
      <c r="G8" s="17">
        <v>0.95709999999999995</v>
      </c>
      <c r="I8" s="1">
        <v>5</v>
      </c>
      <c r="J8" s="67" t="s">
        <v>8</v>
      </c>
      <c r="K8" s="64">
        <f t="shared" si="3"/>
        <v>3</v>
      </c>
      <c r="L8" s="64">
        <f t="shared" si="3"/>
        <v>3</v>
      </c>
      <c r="M8" s="64">
        <f t="shared" si="1"/>
        <v>1</v>
      </c>
      <c r="N8" s="64">
        <f t="shared" si="2"/>
        <v>3</v>
      </c>
      <c r="Q8" s="26" t="s">
        <v>3</v>
      </c>
      <c r="R8" s="71">
        <f>M12-K12</f>
        <v>0</v>
      </c>
      <c r="S8" s="71">
        <f>M12-L12</f>
        <v>-1.2857142857142858</v>
      </c>
      <c r="T8" s="71">
        <f>M12-M12</f>
        <v>0</v>
      </c>
      <c r="U8" s="76">
        <f>M12-N12</f>
        <v>-1.8571428571428574</v>
      </c>
    </row>
    <row r="9" spans="2:21" ht="16" thickBot="1" x14ac:dyDescent="0.4">
      <c r="B9" s="1">
        <v>6</v>
      </c>
      <c r="C9" s="3" t="s">
        <v>9</v>
      </c>
      <c r="D9" s="15">
        <v>0.87880000000000003</v>
      </c>
      <c r="E9" s="15">
        <v>0.87880000000000003</v>
      </c>
      <c r="F9" s="19">
        <v>0.78790000000000004</v>
      </c>
      <c r="G9" s="15">
        <v>0.89390000000000003</v>
      </c>
      <c r="I9" s="1">
        <v>6</v>
      </c>
      <c r="J9" s="63" t="s">
        <v>9</v>
      </c>
      <c r="K9" s="64">
        <f t="shared" si="3"/>
        <v>2.5</v>
      </c>
      <c r="L9" s="64">
        <f t="shared" si="3"/>
        <v>2.5</v>
      </c>
      <c r="M9" s="64">
        <f>_xlfn.RANK.AVG(F9,$D9:$G9,1)</f>
        <v>1</v>
      </c>
      <c r="N9" s="64">
        <f t="shared" si="2"/>
        <v>4</v>
      </c>
      <c r="Q9" s="30" t="s">
        <v>28</v>
      </c>
      <c r="R9" s="74">
        <f>N12-K12</f>
        <v>1.8571428571428574</v>
      </c>
      <c r="S9" s="88">
        <f>N12-L12</f>
        <v>0.57142857142857162</v>
      </c>
      <c r="T9" s="74">
        <f>N12-M12</f>
        <v>1.8571428571428574</v>
      </c>
      <c r="U9" s="72">
        <f>N12-N12</f>
        <v>0</v>
      </c>
    </row>
    <row r="10" spans="2:21" ht="15.5" x14ac:dyDescent="0.35">
      <c r="B10" s="1">
        <v>7</v>
      </c>
      <c r="C10" s="66" t="s">
        <v>10</v>
      </c>
      <c r="D10" s="21">
        <v>0.875</v>
      </c>
      <c r="E10" s="21">
        <v>0.875</v>
      </c>
      <c r="F10" s="22">
        <v>0.90280000000000005</v>
      </c>
      <c r="G10" s="21">
        <v>0.97219999999999995</v>
      </c>
      <c r="I10" s="1">
        <v>7</v>
      </c>
      <c r="J10" s="67" t="s">
        <v>10</v>
      </c>
      <c r="K10" s="64">
        <f>_xlfn.RANK.AVG(D10,$D10:$G10,1)</f>
        <v>1.5</v>
      </c>
      <c r="L10" s="64">
        <f t="shared" si="3"/>
        <v>1.5</v>
      </c>
      <c r="M10" s="64">
        <f>_xlfn.RANK.AVG(F10,$D10:$G10,1)</f>
        <v>3</v>
      </c>
      <c r="N10" s="64">
        <f t="shared" si="2"/>
        <v>4</v>
      </c>
      <c r="Q10" s="40" t="s">
        <v>90</v>
      </c>
      <c r="R10" s="73">
        <f>2.569*SQRT((4*(4+1))/(6*7))</f>
        <v>1.7727784219505081</v>
      </c>
    </row>
    <row r="11" spans="2:21" x14ac:dyDescent="0.35">
      <c r="B11" s="98" t="s">
        <v>11</v>
      </c>
      <c r="C11" s="98"/>
      <c r="D11" s="4">
        <f>AVERAGE(D4:D10)</f>
        <v>0.81712857142857143</v>
      </c>
      <c r="E11" s="4">
        <f>AVERAGE(E4:E10)</f>
        <v>0.8700714285714285</v>
      </c>
      <c r="F11" s="4">
        <f t="shared" ref="F11:G11" si="4">AVERAGE(F4:F10)</f>
        <v>0.82092857142857145</v>
      </c>
      <c r="G11" s="4">
        <f t="shared" si="4"/>
        <v>0.89715714285714288</v>
      </c>
      <c r="I11" s="98" t="s">
        <v>71</v>
      </c>
      <c r="J11" s="98"/>
      <c r="K11" s="68">
        <f>SUM(K4:K10)</f>
        <v>12</v>
      </c>
      <c r="L11" s="68">
        <f>SUM(L4:L10)</f>
        <v>21</v>
      </c>
      <c r="M11" s="68">
        <f>SUM(M4:M10)</f>
        <v>12</v>
      </c>
      <c r="N11" s="68">
        <f>SUM(N4:N10)</f>
        <v>25</v>
      </c>
    </row>
    <row r="12" spans="2:21" ht="15" thickBot="1" x14ac:dyDescent="0.4">
      <c r="I12" s="99" t="s">
        <v>72</v>
      </c>
      <c r="J12" s="99"/>
      <c r="K12" s="69">
        <f>AVERAGE(K4:K10)</f>
        <v>1.7142857142857142</v>
      </c>
      <c r="L12" s="69">
        <f>AVERAGE(L4:L10)</f>
        <v>3</v>
      </c>
      <c r="M12" s="69">
        <f t="shared" ref="M12:N12" si="5">AVERAGE(M4:M10)</f>
        <v>1.7142857142857142</v>
      </c>
      <c r="N12" s="69">
        <f t="shared" si="5"/>
        <v>3.5714285714285716</v>
      </c>
      <c r="Q12" t="s">
        <v>57</v>
      </c>
    </row>
    <row r="13" spans="2:21" x14ac:dyDescent="0.35">
      <c r="Q13" s="27"/>
      <c r="R13" s="28" t="s">
        <v>59</v>
      </c>
      <c r="S13" s="5" t="s">
        <v>82</v>
      </c>
      <c r="T13" s="28" t="s">
        <v>3</v>
      </c>
      <c r="U13" s="28" t="s">
        <v>28</v>
      </c>
    </row>
    <row r="14" spans="2:21" x14ac:dyDescent="0.35">
      <c r="Q14" s="29" t="s">
        <v>59</v>
      </c>
      <c r="R14" s="31">
        <v>1</v>
      </c>
      <c r="S14" s="31"/>
      <c r="T14" s="70">
        <v>0.99020351389251182</v>
      </c>
      <c r="U14" s="75">
        <v>2.0566631196012874E-2</v>
      </c>
    </row>
    <row r="15" spans="2:21" x14ac:dyDescent="0.35">
      <c r="Q15" t="s">
        <v>89</v>
      </c>
    </row>
    <row r="16" spans="2:21" x14ac:dyDescent="0.35">
      <c r="Q16" s="26" t="s">
        <v>3</v>
      </c>
      <c r="R16" s="71">
        <v>0.99020351389251204</v>
      </c>
      <c r="S16" s="71"/>
      <c r="T16" s="32">
        <v>1</v>
      </c>
      <c r="U16" s="76">
        <v>2.990601118309022E-2</v>
      </c>
    </row>
    <row r="17" spans="10:21" ht="15" thickBot="1" x14ac:dyDescent="0.4">
      <c r="Q17" s="30" t="s">
        <v>28</v>
      </c>
      <c r="R17" s="74">
        <v>2.0566631196012874E-2</v>
      </c>
      <c r="S17" s="74"/>
      <c r="T17" s="74">
        <v>2.990601118309022E-2</v>
      </c>
      <c r="U17" s="33">
        <v>1</v>
      </c>
    </row>
    <row r="19" spans="10:21" x14ac:dyDescent="0.35">
      <c r="P19" t="s">
        <v>75</v>
      </c>
      <c r="Q19">
        <v>7</v>
      </c>
      <c r="R19" s="69"/>
      <c r="S19" s="69"/>
    </row>
    <row r="20" spans="10:21" x14ac:dyDescent="0.35">
      <c r="J20" t="s">
        <v>73</v>
      </c>
      <c r="K20" s="86">
        <f>2.569*SQRT((4*(4+1))/(6*7))</f>
        <v>1.7727784219505081</v>
      </c>
      <c r="L20" s="73"/>
      <c r="P20" t="s">
        <v>76</v>
      </c>
      <c r="Q20">
        <v>4</v>
      </c>
    </row>
    <row r="21" spans="10:21" x14ac:dyDescent="0.35">
      <c r="P21" t="s">
        <v>77</v>
      </c>
      <c r="Q21" s="69">
        <f>K11^2</f>
        <v>144</v>
      </c>
      <c r="R21" s="69">
        <f>M11^2</f>
        <v>144</v>
      </c>
      <c r="S21" s="69">
        <f>L11^2</f>
        <v>441</v>
      </c>
      <c r="T21" s="69">
        <f>N11^2</f>
        <v>625</v>
      </c>
    </row>
    <row r="22" spans="10:21" x14ac:dyDescent="0.35">
      <c r="P22" s="40" t="s">
        <v>80</v>
      </c>
      <c r="Q22" s="84">
        <f>SUM(Q21:T21)</f>
        <v>1354</v>
      </c>
    </row>
    <row r="23" spans="10:21" ht="21" x14ac:dyDescent="0.5">
      <c r="J23" s="40" t="s">
        <v>91</v>
      </c>
      <c r="K23">
        <v>2.569</v>
      </c>
      <c r="P23" t="s">
        <v>78</v>
      </c>
      <c r="Q23">
        <f>(12/(Q19*Q20*(Q20+1)))*Q22-3*Q19*(Q20+1)</f>
        <v>11.057142857142864</v>
      </c>
    </row>
    <row r="24" spans="10:21" x14ac:dyDescent="0.35">
      <c r="P24" t="s">
        <v>79</v>
      </c>
      <c r="Q24">
        <f>_xlfn.CHISQ.DIST.RT(Q23,Q20-1)</f>
        <v>1.1420861587009033E-2</v>
      </c>
    </row>
    <row r="27" spans="10:21" x14ac:dyDescent="0.35">
      <c r="P27" t="s">
        <v>93</v>
      </c>
      <c r="Q27" t="s">
        <v>92</v>
      </c>
      <c r="R27" t="s">
        <v>94</v>
      </c>
      <c r="S27" t="s">
        <v>96</v>
      </c>
      <c r="T27" t="s">
        <v>95</v>
      </c>
    </row>
    <row r="28" spans="10:21" x14ac:dyDescent="0.35">
      <c r="P28">
        <v>1</v>
      </c>
      <c r="Q28" s="29" t="s">
        <v>59</v>
      </c>
    </row>
    <row r="29" spans="10:21" x14ac:dyDescent="0.35">
      <c r="P29">
        <v>2</v>
      </c>
      <c r="Q29" t="s">
        <v>89</v>
      </c>
    </row>
    <row r="30" spans="10:21" x14ac:dyDescent="0.35">
      <c r="P30">
        <v>3</v>
      </c>
      <c r="Q30" s="26" t="s">
        <v>3</v>
      </c>
    </row>
    <row r="31" spans="10:21" ht="15" thickBot="1" x14ac:dyDescent="0.4">
      <c r="P31">
        <v>4</v>
      </c>
      <c r="Q31" s="30" t="s">
        <v>28</v>
      </c>
      <c r="R31" s="87"/>
    </row>
  </sheetData>
  <mergeCells count="3">
    <mergeCell ref="I11:J11"/>
    <mergeCell ref="I12:J12"/>
    <mergeCell ref="B11:C11"/>
  </mergeCells>
  <conditionalFormatting sqref="D4:E4 G4">
    <cfRule type="top10" priority="3" rank="10"/>
  </conditionalFormatting>
  <conditionalFormatting sqref="F4">
    <cfRule type="top10" priority="2" rank="10"/>
  </conditionalFormatting>
  <conditionalFormatting sqref="K4:K10 M4:N10">
    <cfRule type="top10" priority="14" rank="10"/>
  </conditionalFormatting>
  <conditionalFormatting sqref="L4:L10">
    <cfRule type="top10" priority="1" rank="10"/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/>
  <dimension ref="B1:J69"/>
  <sheetViews>
    <sheetView topLeftCell="A49" zoomScaleNormal="100" workbookViewId="0">
      <selection activeCell="I62" sqref="I62"/>
    </sheetView>
  </sheetViews>
  <sheetFormatPr defaultRowHeight="14.5" x14ac:dyDescent="0.35"/>
  <cols>
    <col min="1" max="1" width="4.6328125" customWidth="1"/>
    <col min="2" max="2" width="8.7265625" customWidth="1"/>
  </cols>
  <sheetData>
    <row r="1" spans="2:9" x14ac:dyDescent="0.35">
      <c r="B1" t="s">
        <v>97</v>
      </c>
    </row>
    <row r="2" spans="2:9" x14ac:dyDescent="0.35">
      <c r="B2" t="s">
        <v>98</v>
      </c>
    </row>
    <row r="3" spans="2:9" x14ac:dyDescent="0.35">
      <c r="B3" t="s">
        <v>29</v>
      </c>
    </row>
    <row r="4" spans="2:9" x14ac:dyDescent="0.35">
      <c r="B4" t="s">
        <v>30</v>
      </c>
    </row>
    <row r="5" spans="2:9" ht="16" customHeight="1" x14ac:dyDescent="0.35"/>
    <row r="8" spans="2:9" x14ac:dyDescent="0.35">
      <c r="B8" t="s">
        <v>31</v>
      </c>
    </row>
    <row r="9" spans="2:9" ht="15" thickBot="1" x14ac:dyDescent="0.4"/>
    <row r="10" spans="2:9" x14ac:dyDescent="0.35">
      <c r="B10" s="27" t="s">
        <v>32</v>
      </c>
      <c r="C10" s="28" t="s">
        <v>16</v>
      </c>
      <c r="D10" s="28" t="s">
        <v>33</v>
      </c>
      <c r="E10" s="28" t="s">
        <v>34</v>
      </c>
      <c r="F10" s="28" t="s">
        <v>35</v>
      </c>
      <c r="G10" s="28" t="s">
        <v>36</v>
      </c>
      <c r="H10" s="28" t="s">
        <v>15</v>
      </c>
      <c r="I10" s="28" t="s">
        <v>37</v>
      </c>
    </row>
    <row r="11" spans="2:9" x14ac:dyDescent="0.35">
      <c r="B11" s="29" t="s">
        <v>59</v>
      </c>
      <c r="C11" s="31">
        <v>7</v>
      </c>
      <c r="D11" s="31">
        <v>0</v>
      </c>
      <c r="E11" s="31">
        <v>7</v>
      </c>
      <c r="F11" s="34">
        <v>0.62962962962962965</v>
      </c>
      <c r="G11" s="34">
        <v>0.95714285714285718</v>
      </c>
      <c r="H11" s="34">
        <v>0.81713220641792084</v>
      </c>
      <c r="I11" s="34">
        <v>0.10327489990687491</v>
      </c>
    </row>
    <row r="12" spans="2:9" x14ac:dyDescent="0.35">
      <c r="B12" s="26" t="s">
        <v>85</v>
      </c>
      <c r="C12" s="32">
        <v>7</v>
      </c>
      <c r="D12" s="32">
        <v>0</v>
      </c>
      <c r="E12" s="32">
        <v>7</v>
      </c>
      <c r="F12" s="35">
        <v>0.79629629629629628</v>
      </c>
      <c r="G12" s="35">
        <v>0.95714285714285718</v>
      </c>
      <c r="H12" s="35">
        <v>0.87008005222290941</v>
      </c>
      <c r="I12" s="35">
        <v>5.4764590312250908E-2</v>
      </c>
    </row>
    <row r="13" spans="2:9" x14ac:dyDescent="0.35">
      <c r="B13" s="26" t="s">
        <v>3</v>
      </c>
      <c r="C13" s="32">
        <v>7</v>
      </c>
      <c r="D13" s="32">
        <v>0</v>
      </c>
      <c r="E13" s="32">
        <v>7</v>
      </c>
      <c r="F13" s="35">
        <v>0.68518518518518523</v>
      </c>
      <c r="G13" s="35">
        <v>0.93571428571428572</v>
      </c>
      <c r="H13" s="35">
        <v>0.82092523878238166</v>
      </c>
      <c r="I13" s="35">
        <v>8.2015827483548354E-2</v>
      </c>
    </row>
    <row r="14" spans="2:9" ht="15" thickBot="1" x14ac:dyDescent="0.4">
      <c r="B14" s="30" t="s">
        <v>28</v>
      </c>
      <c r="C14" s="33">
        <v>7</v>
      </c>
      <c r="D14" s="33">
        <v>0</v>
      </c>
      <c r="E14" s="33">
        <v>7</v>
      </c>
      <c r="F14" s="36">
        <v>0.7592592592592593</v>
      </c>
      <c r="G14" s="36">
        <v>0.97222222222222221</v>
      </c>
      <c r="H14" s="36">
        <v>0.89716896859754003</v>
      </c>
      <c r="I14" s="36">
        <v>8.0675917954921239E-2</v>
      </c>
    </row>
    <row r="17" spans="2:10" x14ac:dyDescent="0.35">
      <c r="B17" t="s">
        <v>38</v>
      </c>
    </row>
    <row r="18" spans="2:10" ht="15" thickBot="1" x14ac:dyDescent="0.4"/>
    <row r="19" spans="2:10" x14ac:dyDescent="0.35">
      <c r="B19" s="37" t="s">
        <v>39</v>
      </c>
      <c r="C19" s="61">
        <v>12.483870967741943</v>
      </c>
    </row>
    <row r="20" spans="2:10" x14ac:dyDescent="0.35">
      <c r="B20" s="26" t="s">
        <v>40</v>
      </c>
      <c r="C20" s="62">
        <v>7.8147279032535701</v>
      </c>
    </row>
    <row r="21" spans="2:10" x14ac:dyDescent="0.35">
      <c r="B21" s="26" t="s">
        <v>41</v>
      </c>
      <c r="C21" s="38">
        <v>3</v>
      </c>
    </row>
    <row r="22" spans="2:10" x14ac:dyDescent="0.35">
      <c r="B22" s="26" t="s">
        <v>42</v>
      </c>
      <c r="C22" s="62">
        <v>5.8967429296129525E-3</v>
      </c>
    </row>
    <row r="23" spans="2:10" ht="15" thickBot="1" x14ac:dyDescent="0.4">
      <c r="B23" s="30" t="s">
        <v>43</v>
      </c>
      <c r="C23" s="39">
        <v>0.05</v>
      </c>
    </row>
    <row r="25" spans="2:10" x14ac:dyDescent="0.35">
      <c r="B25" s="40" t="s">
        <v>44</v>
      </c>
    </row>
    <row r="26" spans="2:10" x14ac:dyDescent="0.35">
      <c r="B26" s="40" t="s">
        <v>45</v>
      </c>
    </row>
    <row r="27" spans="2:10" x14ac:dyDescent="0.35">
      <c r="B27" s="40" t="s">
        <v>46</v>
      </c>
    </row>
    <row r="28" spans="2:10" ht="14.5" customHeight="1" x14ac:dyDescent="0.35">
      <c r="B28" s="100" t="s">
        <v>47</v>
      </c>
      <c r="C28" s="100"/>
      <c r="D28" s="100"/>
      <c r="E28" s="100"/>
      <c r="F28" s="100"/>
      <c r="G28" s="100"/>
      <c r="H28" s="100"/>
      <c r="I28" s="100"/>
      <c r="J28" s="100"/>
    </row>
    <row r="29" spans="2:10" x14ac:dyDescent="0.35">
      <c r="B29" s="100"/>
      <c r="C29" s="100"/>
      <c r="D29" s="100"/>
      <c r="E29" s="100"/>
      <c r="F29" s="100"/>
      <c r="G29" s="100"/>
      <c r="H29" s="100"/>
      <c r="I29" s="100"/>
      <c r="J29" s="100"/>
    </row>
    <row r="30" spans="2:10" x14ac:dyDescent="0.35">
      <c r="B30" s="40" t="s">
        <v>83</v>
      </c>
    </row>
    <row r="32" spans="2:10" x14ac:dyDescent="0.35">
      <c r="B32" s="40" t="s">
        <v>48</v>
      </c>
    </row>
    <row r="35" spans="2:7" x14ac:dyDescent="0.35">
      <c r="B35" t="s">
        <v>49</v>
      </c>
    </row>
    <row r="36" spans="2:7" ht="15" thickBot="1" x14ac:dyDescent="0.4"/>
    <row r="37" spans="2:7" x14ac:dyDescent="0.35">
      <c r="B37" s="27" t="s">
        <v>50</v>
      </c>
      <c r="C37" s="28" t="s">
        <v>51</v>
      </c>
      <c r="D37" s="28" t="s">
        <v>52</v>
      </c>
      <c r="E37" s="28" t="s">
        <v>53</v>
      </c>
      <c r="F37" s="101" t="s">
        <v>55</v>
      </c>
      <c r="G37" s="102"/>
    </row>
    <row r="38" spans="2:7" x14ac:dyDescent="0.35">
      <c r="B38" s="29" t="s">
        <v>59</v>
      </c>
      <c r="C38" s="41">
        <v>7</v>
      </c>
      <c r="D38" s="44">
        <v>12</v>
      </c>
      <c r="E38" s="44">
        <v>1.7142857142857142</v>
      </c>
      <c r="F38" s="47" t="s">
        <v>54</v>
      </c>
      <c r="G38" s="44"/>
    </row>
    <row r="39" spans="2:7" x14ac:dyDescent="0.35">
      <c r="B39" s="26" t="s">
        <v>3</v>
      </c>
      <c r="C39" s="42">
        <v>7</v>
      </c>
      <c r="D39" s="45">
        <v>12</v>
      </c>
      <c r="E39" s="45">
        <v>1.7142857142857142</v>
      </c>
      <c r="F39" s="48" t="s">
        <v>54</v>
      </c>
      <c r="G39" s="45"/>
    </row>
    <row r="40" spans="2:7" x14ac:dyDescent="0.35">
      <c r="B40" s="26" t="s">
        <v>85</v>
      </c>
      <c r="C40" s="42">
        <v>7</v>
      </c>
      <c r="D40" s="45">
        <v>21</v>
      </c>
      <c r="E40" s="45">
        <v>3</v>
      </c>
      <c r="F40" s="48" t="s">
        <v>54</v>
      </c>
      <c r="G40" s="45" t="s">
        <v>60</v>
      </c>
    </row>
    <row r="41" spans="2:7" ht="15" thickBot="1" x14ac:dyDescent="0.4">
      <c r="B41" s="30" t="s">
        <v>28</v>
      </c>
      <c r="C41" s="43">
        <v>7</v>
      </c>
      <c r="D41" s="46">
        <v>25</v>
      </c>
      <c r="E41" s="46">
        <v>3.5714285714285716</v>
      </c>
      <c r="F41" s="49"/>
      <c r="G41" s="46" t="s">
        <v>60</v>
      </c>
    </row>
    <row r="44" spans="2:7" x14ac:dyDescent="0.35">
      <c r="B44" t="s">
        <v>56</v>
      </c>
    </row>
    <row r="45" spans="2:7" ht="15" thickBot="1" x14ac:dyDescent="0.4"/>
    <row r="46" spans="2:7" x14ac:dyDescent="0.35">
      <c r="B46" s="27"/>
      <c r="C46" s="28" t="s">
        <v>59</v>
      </c>
      <c r="D46" s="28" t="s">
        <v>85</v>
      </c>
      <c r="E46" s="28" t="s">
        <v>3</v>
      </c>
      <c r="F46" s="28" t="s">
        <v>28</v>
      </c>
    </row>
    <row r="47" spans="2:7" x14ac:dyDescent="0.35">
      <c r="B47" s="29" t="s">
        <v>59</v>
      </c>
      <c r="C47" s="31">
        <v>0</v>
      </c>
      <c r="D47" s="34">
        <v>-1.2857142857142858</v>
      </c>
      <c r="E47" s="34">
        <v>0</v>
      </c>
      <c r="F47" s="34">
        <v>-1.8571428571428574</v>
      </c>
    </row>
    <row r="48" spans="2:7" x14ac:dyDescent="0.35">
      <c r="B48" s="26" t="s">
        <v>85</v>
      </c>
      <c r="C48" s="35">
        <v>1.2857142857142858</v>
      </c>
      <c r="D48" s="32">
        <v>0</v>
      </c>
      <c r="E48" s="35">
        <v>1.2857142857142858</v>
      </c>
      <c r="F48" s="35">
        <v>-0.57142857142857162</v>
      </c>
    </row>
    <row r="49" spans="2:6" x14ac:dyDescent="0.35">
      <c r="B49" s="26" t="s">
        <v>3</v>
      </c>
      <c r="C49" s="35">
        <v>0</v>
      </c>
      <c r="D49" s="35">
        <v>-1.2857142857142858</v>
      </c>
      <c r="E49" s="32">
        <v>0</v>
      </c>
      <c r="F49" s="35">
        <v>-1.8571428571428574</v>
      </c>
    </row>
    <row r="50" spans="2:6" ht="15" thickBot="1" x14ac:dyDescent="0.4">
      <c r="B50" s="30" t="s">
        <v>28</v>
      </c>
      <c r="C50" s="36">
        <v>1.8571428571428574</v>
      </c>
      <c r="D50" s="36">
        <v>0.57142857142857162</v>
      </c>
      <c r="E50" s="36">
        <v>1.8571428571428574</v>
      </c>
      <c r="F50" s="33">
        <v>0</v>
      </c>
    </row>
    <row r="51" spans="2:6" x14ac:dyDescent="0.35">
      <c r="B51" s="40" t="s">
        <v>84</v>
      </c>
    </row>
    <row r="54" spans="2:6" x14ac:dyDescent="0.35">
      <c r="B54" t="s">
        <v>57</v>
      </c>
    </row>
    <row r="55" spans="2:6" ht="15" thickBot="1" x14ac:dyDescent="0.4"/>
    <row r="56" spans="2:6" x14ac:dyDescent="0.35">
      <c r="B56" s="27"/>
      <c r="C56" s="28" t="s">
        <v>59</v>
      </c>
      <c r="D56" s="28" t="s">
        <v>85</v>
      </c>
      <c r="E56" s="28" t="s">
        <v>3</v>
      </c>
      <c r="F56" s="28" t="s">
        <v>28</v>
      </c>
    </row>
    <row r="57" spans="2:6" x14ac:dyDescent="0.35">
      <c r="B57" s="29" t="s">
        <v>59</v>
      </c>
      <c r="C57" s="95">
        <v>1</v>
      </c>
      <c r="D57" s="70">
        <v>0.24405290298082427</v>
      </c>
      <c r="E57" s="70">
        <v>1</v>
      </c>
      <c r="F57" s="75">
        <v>3.5842760809732366E-2</v>
      </c>
    </row>
    <row r="58" spans="2:6" x14ac:dyDescent="0.35">
      <c r="B58" s="26" t="s">
        <v>85</v>
      </c>
      <c r="C58" s="71">
        <v>0.24405290298082427</v>
      </c>
      <c r="D58" s="96">
        <v>1</v>
      </c>
      <c r="E58" s="71">
        <v>0.24405290298082427</v>
      </c>
      <c r="F58" s="71">
        <v>0.84117140966053472</v>
      </c>
    </row>
    <row r="59" spans="2:6" x14ac:dyDescent="0.35">
      <c r="B59" s="26" t="s">
        <v>3</v>
      </c>
      <c r="C59" s="71">
        <v>1</v>
      </c>
      <c r="D59" s="71">
        <v>0.24405290298082427</v>
      </c>
      <c r="E59" s="96">
        <v>1</v>
      </c>
      <c r="F59" s="76">
        <v>3.5842760809732366E-2</v>
      </c>
    </row>
    <row r="60" spans="2:6" ht="15" thickBot="1" x14ac:dyDescent="0.4">
      <c r="B60" s="30" t="s">
        <v>28</v>
      </c>
      <c r="C60" s="74">
        <v>3.5842760809732366E-2</v>
      </c>
      <c r="D60" s="72">
        <v>0.84117140966053472</v>
      </c>
      <c r="E60" s="74">
        <v>3.5842760809732366E-2</v>
      </c>
      <c r="F60" s="97">
        <v>1</v>
      </c>
    </row>
    <row r="63" spans="2:6" x14ac:dyDescent="0.35">
      <c r="B63" t="s">
        <v>58</v>
      </c>
    </row>
    <row r="64" spans="2:6" ht="15" thickBot="1" x14ac:dyDescent="0.4"/>
    <row r="65" spans="2:6" x14ac:dyDescent="0.35">
      <c r="B65" s="27"/>
      <c r="C65" s="28" t="s">
        <v>59</v>
      </c>
      <c r="D65" s="28" t="s">
        <v>85</v>
      </c>
      <c r="E65" s="28" t="s">
        <v>3</v>
      </c>
      <c r="F65" s="28" t="s">
        <v>28</v>
      </c>
    </row>
    <row r="66" spans="2:6" x14ac:dyDescent="0.35">
      <c r="B66" s="29" t="s">
        <v>59</v>
      </c>
      <c r="C66" s="41" t="s">
        <v>0</v>
      </c>
      <c r="D66" s="41" t="s">
        <v>0</v>
      </c>
      <c r="E66" s="41" t="s">
        <v>0</v>
      </c>
      <c r="F66" s="50" t="s">
        <v>61</v>
      </c>
    </row>
    <row r="67" spans="2:6" x14ac:dyDescent="0.35">
      <c r="B67" s="26" t="s">
        <v>85</v>
      </c>
      <c r="C67" s="42" t="s">
        <v>0</v>
      </c>
      <c r="D67" s="42" t="s">
        <v>0</v>
      </c>
      <c r="E67" s="42" t="s">
        <v>0</v>
      </c>
      <c r="F67" s="42" t="s">
        <v>0</v>
      </c>
    </row>
    <row r="68" spans="2:6" x14ac:dyDescent="0.35">
      <c r="B68" s="26" t="s">
        <v>3</v>
      </c>
      <c r="C68" s="42" t="s">
        <v>0</v>
      </c>
      <c r="D68" s="42" t="s">
        <v>0</v>
      </c>
      <c r="E68" s="42" t="s">
        <v>0</v>
      </c>
      <c r="F68" s="56" t="s">
        <v>61</v>
      </c>
    </row>
    <row r="69" spans="2:6" ht="15" thickBot="1" x14ac:dyDescent="0.4">
      <c r="B69" s="30" t="s">
        <v>28</v>
      </c>
      <c r="C69" s="51" t="s">
        <v>61</v>
      </c>
      <c r="D69" s="43" t="s">
        <v>0</v>
      </c>
      <c r="E69" s="51" t="s">
        <v>61</v>
      </c>
      <c r="F69" s="43" t="s">
        <v>0</v>
      </c>
    </row>
  </sheetData>
  <mergeCells count="2">
    <mergeCell ref="B28:J29"/>
    <mergeCell ref="F37:G37"/>
  </mergeCells>
  <pageMargins left="0.7" right="0.7" top="0.75" bottom="0.75" header="0.3" footer="0.3"/>
  <ignoredErrors>
    <ignoredError sqref="A1"/>
  </ignoredErrors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4513" r:id="rId3" name="Drop Down 1">
              <controlPr defaultSize="0" autoFill="0" autoPict="0" macro="[0]!GoToResults0203201901280970">
                <anchor moveWithCells="1">
                  <from>
                    <xdr:col>1</xdr:col>
                    <xdr:colOff>6350</xdr:colOff>
                    <xdr:row>4</xdr:row>
                    <xdr:rowOff>12700</xdr:rowOff>
                  </from>
                  <to>
                    <xdr:col>6</xdr:col>
                    <xdr:colOff>603250</xdr:colOff>
                    <xdr:row>4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Kinerja kNN</vt:lpstr>
      <vt:lpstr>Kinerja Minmax kNN</vt:lpstr>
      <vt:lpstr>Kinerja DWKNN</vt:lpstr>
      <vt:lpstr>Kinerja CVWKNN</vt:lpstr>
      <vt:lpstr>Akurasi</vt:lpstr>
      <vt:lpstr>Rank Akurasi</vt:lpstr>
      <vt:lpstr>Akurasi test(4 samples)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2019-01-23T12:16:28Z</dcterms:created>
  <dcterms:modified xsi:type="dcterms:W3CDTF">2021-07-25T15:40:07Z</dcterms:modified>
</cp:coreProperties>
</file>